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B14363C6-D36C-4E66-82C4-4C54B00B56C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'FS184'!$A$1:$AA$60</definedName>
    <definedName name="_xlnm.Print_Area" localSheetId="1">'GT421'!$A$1:$AA$60</definedName>
    <definedName name="_xlnm.Print_Area" localSheetId="2">'GT481'!$A$1:$AA$60</definedName>
    <definedName name="_xlnm.Print_Area" localSheetId="3">'KZN225'!$A$1:$AA$60</definedName>
    <definedName name="_xlnm.Print_Area" localSheetId="4">'KZN252'!$A$1:$AA$60</definedName>
    <definedName name="_xlnm.Print_Area" localSheetId="5">'KZN282'!$A$1:$AA$60</definedName>
    <definedName name="_xlnm.Print_Area" localSheetId="6">'LIM354'!$A$1:$AA$60</definedName>
    <definedName name="_xlnm.Print_Area" localSheetId="7">'MP307'!$A$1:$AA$60</definedName>
    <definedName name="_xlnm.Print_Area" localSheetId="8">'MP312'!$A$1:$AA$60</definedName>
    <definedName name="_xlnm.Print_Area" localSheetId="9">'MP313'!$A$1:$AA$60</definedName>
    <definedName name="_xlnm.Print_Area" localSheetId="10">'MP326'!$A$1:$AA$60</definedName>
    <definedName name="_xlnm.Print_Area" localSheetId="11">'NC091'!$A$1:$AA$60</definedName>
    <definedName name="_xlnm.Print_Area" localSheetId="12">'NW372'!$A$1:$AA$60</definedName>
    <definedName name="_xlnm.Print_Area" localSheetId="13">'NW373'!$A$1:$AA$60</definedName>
    <definedName name="_xlnm.Print_Area" localSheetId="14">'NW403'!$A$1:$AA$60</definedName>
    <definedName name="_xlnm.Print_Area" localSheetId="15">'NW405'!$A$1:$AA$60</definedName>
    <definedName name="_xlnm.Print_Area" localSheetId="19">Summary!$A$1:$AA$60</definedName>
    <definedName name="_xlnm.Print_Area" localSheetId="16">'WC023'!$A$1:$AA$60</definedName>
    <definedName name="_xlnm.Print_Area" localSheetId="17">'WC024'!$A$1:$AA$60</definedName>
    <definedName name="_xlnm.Print_Area" localSheetId="18">'WC044'!$A$1:$AA$60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E54" i="3"/>
  <c r="E57" i="3" s="1"/>
  <c r="E60" i="3" s="1"/>
  <c r="P49" i="3"/>
  <c r="P52" i="3" s="1"/>
  <c r="P54" i="3" s="1"/>
  <c r="P57" i="3" s="1"/>
  <c r="P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S57" i="4"/>
  <c r="S60" i="4" s="1"/>
  <c r="K57" i="4"/>
  <c r="K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R33" i="4"/>
  <c r="Q33" i="4"/>
  <c r="P33" i="4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K57" i="5"/>
  <c r="K60" i="5" s="1"/>
  <c r="J57" i="5"/>
  <c r="J60" i="5" s="1"/>
  <c r="K54" i="5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O33" i="5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J33" i="5"/>
  <c r="J49" i="5" s="1"/>
  <c r="J52" i="5" s="1"/>
  <c r="J54" i="5" s="1"/>
  <c r="I33" i="5"/>
  <c r="I49" i="5" s="1"/>
  <c r="I52" i="5" s="1"/>
  <c r="I54" i="5" s="1"/>
  <c r="I57" i="5" s="1"/>
  <c r="I60" i="5" s="1"/>
  <c r="H33" i="5"/>
  <c r="G33" i="5"/>
  <c r="F33" i="5"/>
  <c r="E33" i="5"/>
  <c r="E49" i="5" s="1"/>
  <c r="E52" i="5" s="1"/>
  <c r="E54" i="5" s="1"/>
  <c r="E57" i="5" s="1"/>
  <c r="E60" i="5" s="1"/>
  <c r="D33" i="5"/>
  <c r="C33" i="5"/>
  <c r="S52" i="6"/>
  <c r="S54" i="6" s="1"/>
  <c r="S57" i="6" s="1"/>
  <c r="S60" i="6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T49" i="6" s="1"/>
  <c r="T52" i="6" s="1"/>
  <c r="T54" i="6" s="1"/>
  <c r="T57" i="6" s="1"/>
  <c r="T60" i="6" s="1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G54" i="7"/>
  <c r="G57" i="7" s="1"/>
  <c r="G60" i="7" s="1"/>
  <c r="Y49" i="7"/>
  <c r="Y52" i="7" s="1"/>
  <c r="Y54" i="7" s="1"/>
  <c r="Y57" i="7" s="1"/>
  <c r="Y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W49" i="7" s="1"/>
  <c r="W52" i="7" s="1"/>
  <c r="W54" i="7" s="1"/>
  <c r="W57" i="7" s="1"/>
  <c r="W60" i="7" s="1"/>
  <c r="V33" i="7"/>
  <c r="U33" i="7"/>
  <c r="T33" i="7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V52" i="8"/>
  <c r="V54" i="8" s="1"/>
  <c r="V57" i="8" s="1"/>
  <c r="V60" i="8" s="1"/>
  <c r="N52" i="8"/>
  <c r="N54" i="8" s="1"/>
  <c r="N57" i="8" s="1"/>
  <c r="N60" i="8" s="1"/>
  <c r="W49" i="8"/>
  <c r="W52" i="8" s="1"/>
  <c r="W54" i="8" s="1"/>
  <c r="W57" i="8" s="1"/>
  <c r="W60" i="8" s="1"/>
  <c r="O49" i="8"/>
  <c r="O52" i="8" s="1"/>
  <c r="O54" i="8" s="1"/>
  <c r="O57" i="8" s="1"/>
  <c r="O60" i="8" s="1"/>
  <c r="AA48" i="8"/>
  <c r="Y48" i="8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H49" i="8" s="1"/>
  <c r="H52" i="8" s="1"/>
  <c r="H54" i="8" s="1"/>
  <c r="H57" i="8" s="1"/>
  <c r="H60" i="8" s="1"/>
  <c r="G48" i="8"/>
  <c r="F48" i="8"/>
  <c r="E48" i="8"/>
  <c r="D48" i="8"/>
  <c r="C48" i="8"/>
  <c r="AA33" i="8"/>
  <c r="Y33" i="8"/>
  <c r="X33" i="8"/>
  <c r="W33" i="8"/>
  <c r="V33" i="8"/>
  <c r="V49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N49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E33" i="8"/>
  <c r="D33" i="8"/>
  <c r="C33" i="8"/>
  <c r="U52" i="9"/>
  <c r="U54" i="9" s="1"/>
  <c r="U57" i="9" s="1"/>
  <c r="U60" i="9" s="1"/>
  <c r="V49" i="9"/>
  <c r="V52" i="9" s="1"/>
  <c r="V54" i="9" s="1"/>
  <c r="V57" i="9" s="1"/>
  <c r="V60" i="9" s="1"/>
  <c r="S49" i="9"/>
  <c r="S52" i="9" s="1"/>
  <c r="S54" i="9" s="1"/>
  <c r="S57" i="9" s="1"/>
  <c r="S60" i="9" s="1"/>
  <c r="R49" i="9"/>
  <c r="R52" i="9" s="1"/>
  <c r="R54" i="9" s="1"/>
  <c r="R57" i="9" s="1"/>
  <c r="R60" i="9" s="1"/>
  <c r="N49" i="9"/>
  <c r="N52" i="9" s="1"/>
  <c r="N54" i="9" s="1"/>
  <c r="N57" i="9" s="1"/>
  <c r="N60" i="9" s="1"/>
  <c r="AA48" i="9"/>
  <c r="AA49" i="9" s="1"/>
  <c r="AA52" i="9" s="1"/>
  <c r="AA54" i="9" s="1"/>
  <c r="AA57" i="9" s="1"/>
  <c r="AA60" i="9" s="1"/>
  <c r="Y48" i="9"/>
  <c r="X48" i="9"/>
  <c r="W48" i="9"/>
  <c r="W49" i="9" s="1"/>
  <c r="W52" i="9" s="1"/>
  <c r="W54" i="9" s="1"/>
  <c r="W57" i="9" s="1"/>
  <c r="W60" i="9" s="1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W33" i="9"/>
  <c r="V33" i="9"/>
  <c r="U33" i="9"/>
  <c r="U49" i="9" s="1"/>
  <c r="T33" i="9"/>
  <c r="T49" i="9" s="1"/>
  <c r="T52" i="9" s="1"/>
  <c r="T54" i="9" s="1"/>
  <c r="T57" i="9" s="1"/>
  <c r="T60" i="9" s="1"/>
  <c r="S33" i="9"/>
  <c r="R33" i="9"/>
  <c r="Q33" i="9"/>
  <c r="P33" i="9"/>
  <c r="P49" i="9" s="1"/>
  <c r="P52" i="9" s="1"/>
  <c r="P54" i="9" s="1"/>
  <c r="P57" i="9" s="1"/>
  <c r="P60" i="9" s="1"/>
  <c r="O33" i="9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C33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C33" i="10"/>
  <c r="P49" i="11"/>
  <c r="P52" i="11" s="1"/>
  <c r="P54" i="11" s="1"/>
  <c r="P57" i="11" s="1"/>
  <c r="P60" i="11" s="1"/>
  <c r="K49" i="11"/>
  <c r="K52" i="11" s="1"/>
  <c r="K54" i="11" s="1"/>
  <c r="K57" i="11" s="1"/>
  <c r="K60" i="11" s="1"/>
  <c r="AA48" i="11"/>
  <c r="Y48" i="11"/>
  <c r="X48" i="11"/>
  <c r="W48" i="11"/>
  <c r="V48" i="11"/>
  <c r="U48" i="11"/>
  <c r="U49" i="11" s="1"/>
  <c r="U52" i="11" s="1"/>
  <c r="U54" i="11" s="1"/>
  <c r="U57" i="11" s="1"/>
  <c r="U60" i="11" s="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M49" i="11" s="1"/>
  <c r="M52" i="11" s="1"/>
  <c r="M54" i="11" s="1"/>
  <c r="M57" i="11" s="1"/>
  <c r="M60" i="11" s="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H33" i="11"/>
  <c r="G33" i="1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S49" i="12"/>
  <c r="S52" i="12" s="1"/>
  <c r="S54" i="12" s="1"/>
  <c r="S57" i="12" s="1"/>
  <c r="S60" i="12" s="1"/>
  <c r="R49" i="12"/>
  <c r="R52" i="12" s="1"/>
  <c r="R54" i="12" s="1"/>
  <c r="R57" i="12" s="1"/>
  <c r="R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J33" i="12"/>
  <c r="J49" i="12" s="1"/>
  <c r="J52" i="12" s="1"/>
  <c r="J54" i="12" s="1"/>
  <c r="J57" i="12" s="1"/>
  <c r="J60" i="12" s="1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K49" i="13"/>
  <c r="K52" i="13" s="1"/>
  <c r="K54" i="13" s="1"/>
  <c r="K57" i="13" s="1"/>
  <c r="K60" i="13" s="1"/>
  <c r="I49" i="13"/>
  <c r="I52" i="13" s="1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H33" i="13"/>
  <c r="H49" i="13" s="1"/>
  <c r="H52" i="13" s="1"/>
  <c r="H54" i="13" s="1"/>
  <c r="H57" i="13" s="1"/>
  <c r="H60" i="13" s="1"/>
  <c r="G33" i="13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W52" i="14"/>
  <c r="W54" i="14" s="1"/>
  <c r="W57" i="14" s="1"/>
  <c r="W60" i="14" s="1"/>
  <c r="AA48" i="14"/>
  <c r="Z48" i="14"/>
  <c r="Y48" i="14"/>
  <c r="Y49" i="14" s="1"/>
  <c r="Y52" i="14" s="1"/>
  <c r="Y54" i="14" s="1"/>
  <c r="Y57" i="14" s="1"/>
  <c r="Y60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Z33" i="14"/>
  <c r="Y33" i="14"/>
  <c r="X33" i="14"/>
  <c r="W33" i="14"/>
  <c r="W49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P33" i="14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F33" i="14"/>
  <c r="E33" i="14"/>
  <c r="D33" i="14"/>
  <c r="C33" i="14"/>
  <c r="P49" i="15"/>
  <c r="P52" i="15" s="1"/>
  <c r="P54" i="15" s="1"/>
  <c r="P57" i="15" s="1"/>
  <c r="P60" i="15" s="1"/>
  <c r="I49" i="15"/>
  <c r="I52" i="15" s="1"/>
  <c r="I54" i="15" s="1"/>
  <c r="I57" i="15" s="1"/>
  <c r="I60" i="15" s="1"/>
  <c r="AA48" i="15"/>
  <c r="Y48" i="15"/>
  <c r="X48" i="15"/>
  <c r="Z48" i="15" s="1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U33" i="15"/>
  <c r="T33" i="15"/>
  <c r="S33" i="15"/>
  <c r="R33" i="15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K33" i="15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F54" i="16"/>
  <c r="F57" i="16" s="1"/>
  <c r="F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AA48" i="17"/>
  <c r="Y48" i="17"/>
  <c r="X48" i="17"/>
  <c r="Z48" i="17" s="1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T33" i="17"/>
  <c r="T49" i="17" s="1"/>
  <c r="T52" i="17" s="1"/>
  <c r="T54" i="17" s="1"/>
  <c r="T57" i="17" s="1"/>
  <c r="T60" i="17" s="1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L49" i="17" s="1"/>
  <c r="L52" i="17" s="1"/>
  <c r="L54" i="17" s="1"/>
  <c r="L57" i="17" s="1"/>
  <c r="L60" i="17" s="1"/>
  <c r="K33" i="17"/>
  <c r="J33" i="17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AA48" i="18"/>
  <c r="Y48" i="18"/>
  <c r="Y49" i="18" s="1"/>
  <c r="Y52" i="18" s="1"/>
  <c r="Y54" i="18" s="1"/>
  <c r="Y57" i="18" s="1"/>
  <c r="Y60" i="18" s="1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G49" i="18" s="1"/>
  <c r="G52" i="18" s="1"/>
  <c r="G54" i="18" s="1"/>
  <c r="G57" i="18" s="1"/>
  <c r="G60" i="18" s="1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I33" i="18"/>
  <c r="I49" i="18" s="1"/>
  <c r="I52" i="18" s="1"/>
  <c r="I54" i="18" s="1"/>
  <c r="I57" i="18" s="1"/>
  <c r="I60" i="18" s="1"/>
  <c r="H33" i="18"/>
  <c r="G33" i="18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I49" i="19"/>
  <c r="I52" i="19" s="1"/>
  <c r="I54" i="19" s="1"/>
  <c r="I57" i="19" s="1"/>
  <c r="I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O49" i="19" s="1"/>
  <c r="O52" i="19" s="1"/>
  <c r="O54" i="19" s="1"/>
  <c r="O57" i="19" s="1"/>
  <c r="O60" i="19" s="1"/>
  <c r="N48" i="19"/>
  <c r="M48" i="19"/>
  <c r="L48" i="19"/>
  <c r="K48" i="19"/>
  <c r="J48" i="19"/>
  <c r="I48" i="19"/>
  <c r="H48" i="19"/>
  <c r="G48" i="19"/>
  <c r="F48" i="19"/>
  <c r="F49" i="19" s="1"/>
  <c r="F52" i="19" s="1"/>
  <c r="F54" i="19" s="1"/>
  <c r="F57" i="19" s="1"/>
  <c r="F60" i="19" s="1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Y49" i="20"/>
  <c r="Y52" i="20" s="1"/>
  <c r="Y54" i="20" s="1"/>
  <c r="Y57" i="20" s="1"/>
  <c r="Y60" i="20" s="1"/>
  <c r="V49" i="20"/>
  <c r="V52" i="20" s="1"/>
  <c r="V54" i="20" s="1"/>
  <c r="V57" i="20" s="1"/>
  <c r="V60" i="20" s="1"/>
  <c r="Q49" i="20"/>
  <c r="Q52" i="20" s="1"/>
  <c r="Q54" i="20" s="1"/>
  <c r="Q57" i="20" s="1"/>
  <c r="Q60" i="20" s="1"/>
  <c r="N49" i="20"/>
  <c r="N52" i="20" s="1"/>
  <c r="N54" i="20" s="1"/>
  <c r="N57" i="20" s="1"/>
  <c r="N60" i="20" s="1"/>
  <c r="AA48" i="20"/>
  <c r="Z48" i="20"/>
  <c r="Y48" i="20"/>
  <c r="X48" i="20"/>
  <c r="W48" i="20"/>
  <c r="V48" i="20"/>
  <c r="U48" i="20"/>
  <c r="T48" i="20"/>
  <c r="S48" i="20"/>
  <c r="R48" i="20"/>
  <c r="R49" i="20" s="1"/>
  <c r="R52" i="20" s="1"/>
  <c r="R54" i="20" s="1"/>
  <c r="R57" i="20" s="1"/>
  <c r="R60" i="20" s="1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X33" i="20"/>
  <c r="X49" i="20" s="1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H49" i="1"/>
  <c r="H52" i="1" s="1"/>
  <c r="H54" i="1" s="1"/>
  <c r="H57" i="1" s="1"/>
  <c r="H60" i="1" s="1"/>
  <c r="AA48" i="1"/>
  <c r="Y48" i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E49" i="1" s="1"/>
  <c r="E52" i="1" s="1"/>
  <c r="E54" i="1" s="1"/>
  <c r="E57" i="1" s="1"/>
  <c r="E60" i="1" s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I33" i="1"/>
  <c r="H33" i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" l="1"/>
  <c r="X52" i="2"/>
  <c r="Z49" i="15"/>
  <c r="X52" i="15"/>
  <c r="Z33" i="15"/>
  <c r="Z33" i="11"/>
  <c r="R49" i="1"/>
  <c r="R52" i="1" s="1"/>
  <c r="R54" i="1" s="1"/>
  <c r="R57" i="1" s="1"/>
  <c r="R60" i="1" s="1"/>
  <c r="G49" i="20"/>
  <c r="G52" i="20" s="1"/>
  <c r="G54" i="20" s="1"/>
  <c r="G57" i="20" s="1"/>
  <c r="G60" i="20" s="1"/>
  <c r="U49" i="17"/>
  <c r="U52" i="17" s="1"/>
  <c r="U54" i="17" s="1"/>
  <c r="U57" i="17" s="1"/>
  <c r="U60" i="17" s="1"/>
  <c r="J49" i="16"/>
  <c r="J52" i="16" s="1"/>
  <c r="J54" i="16" s="1"/>
  <c r="J57" i="16" s="1"/>
  <c r="J60" i="16" s="1"/>
  <c r="T49" i="15"/>
  <c r="T52" i="15" s="1"/>
  <c r="T54" i="15" s="1"/>
  <c r="T57" i="15" s="1"/>
  <c r="T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T49" i="12"/>
  <c r="T52" i="12" s="1"/>
  <c r="T54" i="12" s="1"/>
  <c r="T57" i="12" s="1"/>
  <c r="T60" i="12" s="1"/>
  <c r="O49" i="10"/>
  <c r="O52" i="10" s="1"/>
  <c r="O54" i="10" s="1"/>
  <c r="O57" i="10" s="1"/>
  <c r="O60" i="10" s="1"/>
  <c r="C49" i="9"/>
  <c r="C52" i="9" s="1"/>
  <c r="C54" i="9" s="1"/>
  <c r="C57" i="9" s="1"/>
  <c r="C60" i="9" s="1"/>
  <c r="Y49" i="9"/>
  <c r="Y52" i="9" s="1"/>
  <c r="Y54" i="9" s="1"/>
  <c r="Y57" i="9" s="1"/>
  <c r="Y60" i="9" s="1"/>
  <c r="F49" i="8"/>
  <c r="F52" i="8" s="1"/>
  <c r="F54" i="8" s="1"/>
  <c r="F57" i="8" s="1"/>
  <c r="F60" i="8" s="1"/>
  <c r="K49" i="7"/>
  <c r="K52" i="7" s="1"/>
  <c r="K54" i="7" s="1"/>
  <c r="K57" i="7" s="1"/>
  <c r="K60" i="7" s="1"/>
  <c r="J49" i="6"/>
  <c r="J52" i="6" s="1"/>
  <c r="J54" i="6" s="1"/>
  <c r="J57" i="6" s="1"/>
  <c r="J60" i="6" s="1"/>
  <c r="O49" i="5"/>
  <c r="O52" i="5" s="1"/>
  <c r="O54" i="5" s="1"/>
  <c r="O57" i="5" s="1"/>
  <c r="O60" i="5" s="1"/>
  <c r="P49" i="4"/>
  <c r="P52" i="4" s="1"/>
  <c r="P54" i="4" s="1"/>
  <c r="P57" i="4" s="1"/>
  <c r="P60" i="4" s="1"/>
  <c r="S49" i="3"/>
  <c r="S52" i="3" s="1"/>
  <c r="S54" i="3" s="1"/>
  <c r="S57" i="3" s="1"/>
  <c r="S60" i="3" s="1"/>
  <c r="R49" i="2"/>
  <c r="R52" i="2" s="1"/>
  <c r="R54" i="2" s="1"/>
  <c r="R57" i="2" s="1"/>
  <c r="R60" i="2" s="1"/>
  <c r="S49" i="1"/>
  <c r="S52" i="1" s="1"/>
  <c r="S54" i="1" s="1"/>
  <c r="S57" i="1" s="1"/>
  <c r="S60" i="1" s="1"/>
  <c r="H49" i="20"/>
  <c r="H52" i="20" s="1"/>
  <c r="H54" i="20" s="1"/>
  <c r="H57" i="20" s="1"/>
  <c r="H60" i="20" s="1"/>
  <c r="S49" i="19"/>
  <c r="S52" i="19" s="1"/>
  <c r="S54" i="19" s="1"/>
  <c r="S57" i="19" s="1"/>
  <c r="S60" i="19" s="1"/>
  <c r="K49" i="18"/>
  <c r="K52" i="18" s="1"/>
  <c r="K54" i="18" s="1"/>
  <c r="K57" i="18" s="1"/>
  <c r="K60" i="18" s="1"/>
  <c r="K49" i="16"/>
  <c r="K52" i="16" s="1"/>
  <c r="K54" i="16" s="1"/>
  <c r="K57" i="16" s="1"/>
  <c r="K60" i="16" s="1"/>
  <c r="U49" i="15"/>
  <c r="U52" i="15" s="1"/>
  <c r="U54" i="15" s="1"/>
  <c r="U57" i="15" s="1"/>
  <c r="U60" i="15" s="1"/>
  <c r="F49" i="14"/>
  <c r="F52" i="14" s="1"/>
  <c r="F54" i="14" s="1"/>
  <c r="F57" i="14" s="1"/>
  <c r="F60" i="14" s="1"/>
  <c r="S49" i="13"/>
  <c r="S52" i="13" s="1"/>
  <c r="S54" i="13" s="1"/>
  <c r="S57" i="13" s="1"/>
  <c r="S60" i="13" s="1"/>
  <c r="U49" i="12"/>
  <c r="U52" i="12" s="1"/>
  <c r="U54" i="12" s="1"/>
  <c r="U57" i="12" s="1"/>
  <c r="U60" i="12" s="1"/>
  <c r="P49" i="10"/>
  <c r="P52" i="10" s="1"/>
  <c r="P54" i="10" s="1"/>
  <c r="P57" i="10" s="1"/>
  <c r="P60" i="10" s="1"/>
  <c r="N49" i="10"/>
  <c r="N52" i="10" s="1"/>
  <c r="N54" i="10" s="1"/>
  <c r="N57" i="10" s="1"/>
  <c r="N60" i="10" s="1"/>
  <c r="D49" i="9"/>
  <c r="D52" i="9" s="1"/>
  <c r="D54" i="9" s="1"/>
  <c r="D57" i="9" s="1"/>
  <c r="D60" i="9" s="1"/>
  <c r="Z48" i="9"/>
  <c r="L49" i="7"/>
  <c r="L52" i="7" s="1"/>
  <c r="L54" i="7" s="1"/>
  <c r="L57" i="7" s="1"/>
  <c r="L60" i="7" s="1"/>
  <c r="K49" i="6"/>
  <c r="K52" i="6" s="1"/>
  <c r="K54" i="6" s="1"/>
  <c r="K57" i="6" s="1"/>
  <c r="K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Q49" i="4"/>
  <c r="Q52" i="4" s="1"/>
  <c r="Q54" i="4" s="1"/>
  <c r="Q57" i="4" s="1"/>
  <c r="Q60" i="4" s="1"/>
  <c r="O49" i="4"/>
  <c r="O52" i="4" s="1"/>
  <c r="O54" i="4" s="1"/>
  <c r="O57" i="4" s="1"/>
  <c r="O60" i="4" s="1"/>
  <c r="T49" i="3"/>
  <c r="T52" i="3" s="1"/>
  <c r="T54" i="3" s="1"/>
  <c r="T57" i="3" s="1"/>
  <c r="T60" i="3" s="1"/>
  <c r="S49" i="2"/>
  <c r="S52" i="2" s="1"/>
  <c r="S54" i="2" s="1"/>
  <c r="S57" i="2" s="1"/>
  <c r="S60" i="2" s="1"/>
  <c r="G49" i="9"/>
  <c r="G52" i="9" s="1"/>
  <c r="G54" i="9" s="1"/>
  <c r="G57" i="9" s="1"/>
  <c r="G60" i="9" s="1"/>
  <c r="T49" i="1"/>
  <c r="T52" i="1" s="1"/>
  <c r="T54" i="1" s="1"/>
  <c r="T57" i="1" s="1"/>
  <c r="T60" i="1" s="1"/>
  <c r="L49" i="18"/>
  <c r="L52" i="18" s="1"/>
  <c r="L54" i="18" s="1"/>
  <c r="L57" i="18" s="1"/>
  <c r="L60" i="18" s="1"/>
  <c r="W49" i="17"/>
  <c r="W52" i="17" s="1"/>
  <c r="W54" i="17" s="1"/>
  <c r="W57" i="17" s="1"/>
  <c r="W60" i="17" s="1"/>
  <c r="L49" i="16"/>
  <c r="L52" i="16" s="1"/>
  <c r="L54" i="16" s="1"/>
  <c r="L57" i="16" s="1"/>
  <c r="L60" i="16" s="1"/>
  <c r="V49" i="15"/>
  <c r="V52" i="15" s="1"/>
  <c r="V54" i="15" s="1"/>
  <c r="V57" i="15" s="1"/>
  <c r="V60" i="15" s="1"/>
  <c r="G49" i="14"/>
  <c r="G52" i="14" s="1"/>
  <c r="G54" i="14" s="1"/>
  <c r="G57" i="14" s="1"/>
  <c r="G60" i="14" s="1"/>
  <c r="V49" i="12"/>
  <c r="V52" i="12" s="1"/>
  <c r="V54" i="12" s="1"/>
  <c r="V57" i="12" s="1"/>
  <c r="V60" i="12" s="1"/>
  <c r="E49" i="9"/>
  <c r="E52" i="9" s="1"/>
  <c r="E54" i="9" s="1"/>
  <c r="E57" i="9" s="1"/>
  <c r="E60" i="9" s="1"/>
  <c r="M49" i="7"/>
  <c r="M52" i="7" s="1"/>
  <c r="M54" i="7" s="1"/>
  <c r="M57" i="7" s="1"/>
  <c r="M60" i="7" s="1"/>
  <c r="X49" i="7"/>
  <c r="X52" i="7" s="1"/>
  <c r="X54" i="7" s="1"/>
  <c r="X57" i="7" s="1"/>
  <c r="Q49" i="5"/>
  <c r="Q52" i="5" s="1"/>
  <c r="Q54" i="5" s="1"/>
  <c r="Q57" i="5" s="1"/>
  <c r="Q60" i="5" s="1"/>
  <c r="R49" i="4"/>
  <c r="R52" i="4" s="1"/>
  <c r="R54" i="4" s="1"/>
  <c r="R57" i="4" s="1"/>
  <c r="R60" i="4" s="1"/>
  <c r="U49" i="3"/>
  <c r="U52" i="3" s="1"/>
  <c r="U54" i="3" s="1"/>
  <c r="U57" i="3" s="1"/>
  <c r="U60" i="3" s="1"/>
  <c r="T49" i="2"/>
  <c r="T52" i="2" s="1"/>
  <c r="T54" i="2" s="1"/>
  <c r="T57" i="2" s="1"/>
  <c r="T60" i="2" s="1"/>
  <c r="T49" i="4"/>
  <c r="T52" i="4" s="1"/>
  <c r="T54" i="4" s="1"/>
  <c r="T57" i="4" s="1"/>
  <c r="T60" i="4" s="1"/>
  <c r="J49" i="14"/>
  <c r="J52" i="14" s="1"/>
  <c r="J54" i="14" s="1"/>
  <c r="J57" i="14" s="1"/>
  <c r="J60" i="14" s="1"/>
  <c r="Z33" i="2"/>
  <c r="G49" i="11"/>
  <c r="G52" i="11" s="1"/>
  <c r="G54" i="11" s="1"/>
  <c r="G57" i="11" s="1"/>
  <c r="G60" i="11" s="1"/>
  <c r="V49" i="10"/>
  <c r="V52" i="10" s="1"/>
  <c r="V54" i="10" s="1"/>
  <c r="V57" i="10" s="1"/>
  <c r="V60" i="10" s="1"/>
  <c r="W49" i="4"/>
  <c r="W52" i="4" s="1"/>
  <c r="W54" i="4" s="1"/>
  <c r="W57" i="4" s="1"/>
  <c r="W60" i="4" s="1"/>
  <c r="E49" i="2"/>
  <c r="E52" i="2" s="1"/>
  <c r="E54" i="2" s="1"/>
  <c r="E57" i="2" s="1"/>
  <c r="E60" i="2" s="1"/>
  <c r="F49" i="13"/>
  <c r="F52" i="13" s="1"/>
  <c r="F54" i="13" s="1"/>
  <c r="F57" i="13" s="1"/>
  <c r="F60" i="13" s="1"/>
  <c r="H49" i="12"/>
  <c r="H52" i="12" s="1"/>
  <c r="H54" i="12" s="1"/>
  <c r="H57" i="12" s="1"/>
  <c r="H60" i="12" s="1"/>
  <c r="H49" i="11"/>
  <c r="H52" i="11" s="1"/>
  <c r="H54" i="11" s="1"/>
  <c r="H57" i="11" s="1"/>
  <c r="H60" i="11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M49" i="9"/>
  <c r="M52" i="9" s="1"/>
  <c r="M54" i="9" s="1"/>
  <c r="M57" i="9" s="1"/>
  <c r="M60" i="9" s="1"/>
  <c r="U49" i="7"/>
  <c r="U52" i="7" s="1"/>
  <c r="U54" i="7" s="1"/>
  <c r="U57" i="7" s="1"/>
  <c r="U60" i="7" s="1"/>
  <c r="R49" i="7"/>
  <c r="R52" i="7" s="1"/>
  <c r="R54" i="7" s="1"/>
  <c r="R57" i="7" s="1"/>
  <c r="R60" i="7" s="1"/>
  <c r="C49" i="5"/>
  <c r="C52" i="5" s="1"/>
  <c r="C54" i="5" s="1"/>
  <c r="C57" i="5" s="1"/>
  <c r="C60" i="5" s="1"/>
  <c r="Y49" i="5"/>
  <c r="Y52" i="5" s="1"/>
  <c r="Y54" i="5" s="1"/>
  <c r="Y57" i="5" s="1"/>
  <c r="Y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F49" i="2"/>
  <c r="F52" i="2" s="1"/>
  <c r="F54" i="2" s="1"/>
  <c r="F57" i="2" s="1"/>
  <c r="F60" i="2" s="1"/>
  <c r="C49" i="12"/>
  <c r="C52" i="12" s="1"/>
  <c r="C54" i="12" s="1"/>
  <c r="C57" i="12" s="1"/>
  <c r="C60" i="12" s="1"/>
  <c r="Z33" i="1"/>
  <c r="G49" i="15"/>
  <c r="G52" i="15" s="1"/>
  <c r="G54" i="15" s="1"/>
  <c r="G57" i="15" s="1"/>
  <c r="G60" i="15" s="1"/>
  <c r="N49" i="14"/>
  <c r="N52" i="14" s="1"/>
  <c r="N54" i="14" s="1"/>
  <c r="N57" i="14" s="1"/>
  <c r="N60" i="14" s="1"/>
  <c r="T49" i="7"/>
  <c r="T52" i="7" s="1"/>
  <c r="T54" i="7" s="1"/>
  <c r="T57" i="7" s="1"/>
  <c r="T60" i="7" s="1"/>
  <c r="AA49" i="2"/>
  <c r="AA52" i="2" s="1"/>
  <c r="AA54" i="2" s="1"/>
  <c r="AA57" i="2" s="1"/>
  <c r="AA60" i="2" s="1"/>
  <c r="F49" i="1"/>
  <c r="F52" i="1" s="1"/>
  <c r="F54" i="1" s="1"/>
  <c r="F57" i="1" s="1"/>
  <c r="F60" i="1" s="1"/>
  <c r="Y49" i="1"/>
  <c r="Y52" i="1" s="1"/>
  <c r="Y54" i="1" s="1"/>
  <c r="Y57" i="1" s="1"/>
  <c r="Y60" i="1" s="1"/>
  <c r="D49" i="19"/>
  <c r="D52" i="19" s="1"/>
  <c r="D54" i="19" s="1"/>
  <c r="D57" i="19" s="1"/>
  <c r="D60" i="19" s="1"/>
  <c r="T49" i="18"/>
  <c r="T52" i="18" s="1"/>
  <c r="T54" i="18" s="1"/>
  <c r="T57" i="18" s="1"/>
  <c r="T60" i="18" s="1"/>
  <c r="I49" i="17"/>
  <c r="I52" i="17" s="1"/>
  <c r="I54" i="17" s="1"/>
  <c r="I57" i="17" s="1"/>
  <c r="I60" i="17" s="1"/>
  <c r="T49" i="16"/>
  <c r="T52" i="16" s="1"/>
  <c r="T54" i="16" s="1"/>
  <c r="T57" i="16" s="1"/>
  <c r="T60" i="16" s="1"/>
  <c r="O49" i="14"/>
  <c r="O52" i="14" s="1"/>
  <c r="O54" i="14" s="1"/>
  <c r="O57" i="14" s="1"/>
  <c r="O60" i="14" s="1"/>
  <c r="E49" i="11"/>
  <c r="E52" i="11" s="1"/>
  <c r="E54" i="11" s="1"/>
  <c r="E57" i="11" s="1"/>
  <c r="E60" i="11" s="1"/>
  <c r="G49" i="1"/>
  <c r="G52" i="1" s="1"/>
  <c r="G54" i="1" s="1"/>
  <c r="G57" i="1" s="1"/>
  <c r="G60" i="1" s="1"/>
  <c r="G49" i="19"/>
  <c r="G52" i="19" s="1"/>
  <c r="G54" i="19" s="1"/>
  <c r="G57" i="19" s="1"/>
  <c r="G60" i="19" s="1"/>
  <c r="J49" i="17"/>
  <c r="J52" i="17" s="1"/>
  <c r="J54" i="17" s="1"/>
  <c r="J57" i="17" s="1"/>
  <c r="J60" i="17" s="1"/>
  <c r="U49" i="16"/>
  <c r="U52" i="16" s="1"/>
  <c r="U54" i="16" s="1"/>
  <c r="U57" i="16" s="1"/>
  <c r="U60" i="16" s="1"/>
  <c r="P49" i="14"/>
  <c r="P52" i="14" s="1"/>
  <c r="P54" i="14" s="1"/>
  <c r="P57" i="14" s="1"/>
  <c r="P60" i="14" s="1"/>
  <c r="G49" i="13"/>
  <c r="G52" i="13" s="1"/>
  <c r="G54" i="13" s="1"/>
  <c r="G57" i="13" s="1"/>
  <c r="G60" i="13" s="1"/>
  <c r="I49" i="12"/>
  <c r="I52" i="12" s="1"/>
  <c r="I54" i="12" s="1"/>
  <c r="I57" i="12" s="1"/>
  <c r="I60" i="12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Z48" i="10"/>
  <c r="Q49" i="8"/>
  <c r="Q52" i="8" s="1"/>
  <c r="Q54" i="8" s="1"/>
  <c r="Q57" i="8" s="1"/>
  <c r="Q60" i="8" s="1"/>
  <c r="V49" i="7"/>
  <c r="V52" i="7" s="1"/>
  <c r="V54" i="7" s="1"/>
  <c r="V57" i="7" s="1"/>
  <c r="V60" i="7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E49" i="4"/>
  <c r="E52" i="4" s="1"/>
  <c r="E54" i="4" s="1"/>
  <c r="E57" i="4" s="1"/>
  <c r="E60" i="4" s="1"/>
  <c r="G49" i="2"/>
  <c r="G52" i="2" s="1"/>
  <c r="G54" i="2" s="1"/>
  <c r="G57" i="2" s="1"/>
  <c r="G60" i="2" s="1"/>
  <c r="I49" i="14"/>
  <c r="I52" i="14" s="1"/>
  <c r="I54" i="14" s="1"/>
  <c r="I57" i="14" s="1"/>
  <c r="I60" i="14" s="1"/>
  <c r="K49" i="15"/>
  <c r="K52" i="15" s="1"/>
  <c r="K54" i="15" s="1"/>
  <c r="K57" i="15" s="1"/>
  <c r="K60" i="15" s="1"/>
  <c r="R49" i="14"/>
  <c r="R52" i="14" s="1"/>
  <c r="R54" i="14" s="1"/>
  <c r="R57" i="14" s="1"/>
  <c r="R60" i="14" s="1"/>
  <c r="J49" i="1"/>
  <c r="J52" i="1" s="1"/>
  <c r="J54" i="1" s="1"/>
  <c r="J57" i="1" s="1"/>
  <c r="J60" i="1" s="1"/>
  <c r="U49" i="20"/>
  <c r="U52" i="20" s="1"/>
  <c r="U54" i="20" s="1"/>
  <c r="U57" i="20" s="1"/>
  <c r="U60" i="20" s="1"/>
  <c r="M49" i="17"/>
  <c r="M52" i="17" s="1"/>
  <c r="M54" i="17" s="1"/>
  <c r="M57" i="17" s="1"/>
  <c r="M60" i="17" s="1"/>
  <c r="L49" i="15"/>
  <c r="L52" i="15" s="1"/>
  <c r="L54" i="15" s="1"/>
  <c r="L57" i="15" s="1"/>
  <c r="L60" i="15" s="1"/>
  <c r="S49" i="14"/>
  <c r="S52" i="14" s="1"/>
  <c r="S54" i="14" s="1"/>
  <c r="S57" i="14" s="1"/>
  <c r="S60" i="14" s="1"/>
  <c r="L49" i="12"/>
  <c r="L52" i="12" s="1"/>
  <c r="L54" i="12" s="1"/>
  <c r="L57" i="12" s="1"/>
  <c r="L60" i="12" s="1"/>
  <c r="G49" i="10"/>
  <c r="G52" i="10" s="1"/>
  <c r="G54" i="10" s="1"/>
  <c r="G57" i="10" s="1"/>
  <c r="G60" i="10" s="1"/>
  <c r="Q49" i="9"/>
  <c r="Q52" i="9" s="1"/>
  <c r="Q54" i="9" s="1"/>
  <c r="Q57" i="9" s="1"/>
  <c r="Q60" i="9" s="1"/>
  <c r="O49" i="9"/>
  <c r="O52" i="9" s="1"/>
  <c r="O54" i="9" s="1"/>
  <c r="O57" i="9" s="1"/>
  <c r="O60" i="9" s="1"/>
  <c r="T49" i="8"/>
  <c r="T52" i="8" s="1"/>
  <c r="T54" i="8" s="1"/>
  <c r="T57" i="8" s="1"/>
  <c r="T60" i="8" s="1"/>
  <c r="C49" i="7"/>
  <c r="C52" i="7" s="1"/>
  <c r="C54" i="7" s="1"/>
  <c r="C57" i="7" s="1"/>
  <c r="C60" i="7" s="1"/>
  <c r="G49" i="5"/>
  <c r="G52" i="5" s="1"/>
  <c r="G54" i="5" s="1"/>
  <c r="G57" i="5" s="1"/>
  <c r="G60" i="5" s="1"/>
  <c r="H49" i="4"/>
  <c r="H52" i="4" s="1"/>
  <c r="H54" i="4" s="1"/>
  <c r="H57" i="4" s="1"/>
  <c r="H60" i="4" s="1"/>
  <c r="K49" i="3"/>
  <c r="K52" i="3" s="1"/>
  <c r="K54" i="3" s="1"/>
  <c r="K57" i="3" s="1"/>
  <c r="K60" i="3" s="1"/>
  <c r="J49" i="2"/>
  <c r="J52" i="2" s="1"/>
  <c r="J54" i="2" s="1"/>
  <c r="J57" i="2" s="1"/>
  <c r="J60" i="2" s="1"/>
  <c r="K49" i="1"/>
  <c r="K52" i="1" s="1"/>
  <c r="K54" i="1" s="1"/>
  <c r="K57" i="1" s="1"/>
  <c r="K60" i="1" s="1"/>
  <c r="K49" i="19"/>
  <c r="K52" i="19" s="1"/>
  <c r="K54" i="19" s="1"/>
  <c r="K57" i="19" s="1"/>
  <c r="K60" i="19" s="1"/>
  <c r="C49" i="18"/>
  <c r="C52" i="18" s="1"/>
  <c r="C54" i="18" s="1"/>
  <c r="C57" i="18" s="1"/>
  <c r="C60" i="18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M49" i="15"/>
  <c r="M52" i="15" s="1"/>
  <c r="M54" i="15" s="1"/>
  <c r="M57" i="15" s="1"/>
  <c r="M60" i="15" s="1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M49" i="12"/>
  <c r="M52" i="12" s="1"/>
  <c r="M54" i="12" s="1"/>
  <c r="M57" i="12" s="1"/>
  <c r="M60" i="12" s="1"/>
  <c r="K49" i="12"/>
  <c r="K52" i="12" s="1"/>
  <c r="K54" i="12" s="1"/>
  <c r="K57" i="12" s="1"/>
  <c r="K60" i="12" s="1"/>
  <c r="H49" i="10"/>
  <c r="H52" i="10" s="1"/>
  <c r="H54" i="10" s="1"/>
  <c r="H57" i="10" s="1"/>
  <c r="H60" i="10" s="1"/>
  <c r="F49" i="10"/>
  <c r="F52" i="10" s="1"/>
  <c r="F54" i="10" s="1"/>
  <c r="F57" i="10" s="1"/>
  <c r="F60" i="10" s="1"/>
  <c r="U49" i="8"/>
  <c r="U52" i="8" s="1"/>
  <c r="U54" i="8" s="1"/>
  <c r="U57" i="8" s="1"/>
  <c r="U60" i="8" s="1"/>
  <c r="D49" i="7"/>
  <c r="D52" i="7" s="1"/>
  <c r="D54" i="7" s="1"/>
  <c r="D57" i="7" s="1"/>
  <c r="D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H49" i="5"/>
  <c r="H52" i="5" s="1"/>
  <c r="H54" i="5" s="1"/>
  <c r="H57" i="5" s="1"/>
  <c r="H60" i="5" s="1"/>
  <c r="F49" i="5"/>
  <c r="F52" i="5" s="1"/>
  <c r="F54" i="5" s="1"/>
  <c r="F57" i="5" s="1"/>
  <c r="F60" i="5" s="1"/>
  <c r="I49" i="4"/>
  <c r="I52" i="4" s="1"/>
  <c r="I54" i="4" s="1"/>
  <c r="I57" i="4" s="1"/>
  <c r="I60" i="4" s="1"/>
  <c r="G49" i="4"/>
  <c r="G52" i="4" s="1"/>
  <c r="G54" i="4" s="1"/>
  <c r="G57" i="4" s="1"/>
  <c r="G60" i="4" s="1"/>
  <c r="L49" i="3"/>
  <c r="L52" i="3" s="1"/>
  <c r="L54" i="3" s="1"/>
  <c r="L57" i="3" s="1"/>
  <c r="L60" i="3" s="1"/>
  <c r="K49" i="2"/>
  <c r="K52" i="2" s="1"/>
  <c r="K54" i="2" s="1"/>
  <c r="K57" i="2" s="1"/>
  <c r="K60" i="2" s="1"/>
  <c r="J49" i="20"/>
  <c r="J52" i="20" s="1"/>
  <c r="J54" i="20" s="1"/>
  <c r="J57" i="20" s="1"/>
  <c r="J60" i="20" s="1"/>
  <c r="W49" i="13"/>
  <c r="W52" i="13" s="1"/>
  <c r="W54" i="13" s="1"/>
  <c r="W57" i="13" s="1"/>
  <c r="W60" i="13" s="1"/>
  <c r="L49" i="19"/>
  <c r="L52" i="19" s="1"/>
  <c r="L54" i="19" s="1"/>
  <c r="L57" i="19" s="1"/>
  <c r="L60" i="19" s="1"/>
  <c r="O49" i="1"/>
  <c r="O52" i="1" s="1"/>
  <c r="O54" i="1" s="1"/>
  <c r="O57" i="1" s="1"/>
  <c r="O60" i="1" s="1"/>
  <c r="D49" i="20"/>
  <c r="D52" i="20" s="1"/>
  <c r="D54" i="20" s="1"/>
  <c r="D57" i="20" s="1"/>
  <c r="D60" i="20" s="1"/>
  <c r="AA49" i="20"/>
  <c r="AA52" i="20" s="1"/>
  <c r="AA54" i="20" s="1"/>
  <c r="AA57" i="20" s="1"/>
  <c r="AA60" i="20" s="1"/>
  <c r="E49" i="18"/>
  <c r="E52" i="18" s="1"/>
  <c r="E54" i="18" s="1"/>
  <c r="E57" i="18" s="1"/>
  <c r="E60" i="18" s="1"/>
  <c r="R49" i="17"/>
  <c r="R52" i="17" s="1"/>
  <c r="R54" i="17" s="1"/>
  <c r="R57" i="17" s="1"/>
  <c r="R60" i="17" s="1"/>
  <c r="X49" i="14"/>
  <c r="Z49" i="14" s="1"/>
  <c r="O49" i="13"/>
  <c r="O52" i="13" s="1"/>
  <c r="O54" i="13" s="1"/>
  <c r="O57" i="13" s="1"/>
  <c r="O60" i="13" s="1"/>
  <c r="Q49" i="12"/>
  <c r="Q52" i="12" s="1"/>
  <c r="Q54" i="12" s="1"/>
  <c r="Q57" i="12" s="1"/>
  <c r="Q60" i="12" s="1"/>
  <c r="L49" i="10"/>
  <c r="L52" i="10" s="1"/>
  <c r="L54" i="10" s="1"/>
  <c r="L57" i="10" s="1"/>
  <c r="L60" i="10" s="1"/>
  <c r="C49" i="8"/>
  <c r="C52" i="8" s="1"/>
  <c r="C54" i="8" s="1"/>
  <c r="C57" i="8" s="1"/>
  <c r="C60" i="8" s="1"/>
  <c r="Y49" i="8"/>
  <c r="Y52" i="8" s="1"/>
  <c r="Y54" i="8" s="1"/>
  <c r="Y57" i="8" s="1"/>
  <c r="Y60" i="8" s="1"/>
  <c r="G49" i="6"/>
  <c r="G52" i="6" s="1"/>
  <c r="G54" i="6" s="1"/>
  <c r="G57" i="6" s="1"/>
  <c r="G60" i="6" s="1"/>
  <c r="L49" i="5"/>
  <c r="L52" i="5" s="1"/>
  <c r="L54" i="5" s="1"/>
  <c r="L57" i="5" s="1"/>
  <c r="L60" i="5" s="1"/>
  <c r="M49" i="4"/>
  <c r="M52" i="4" s="1"/>
  <c r="M54" i="4" s="1"/>
  <c r="M57" i="4" s="1"/>
  <c r="M60" i="4" s="1"/>
  <c r="O49" i="2"/>
  <c r="O52" i="2" s="1"/>
  <c r="O54" i="2" s="1"/>
  <c r="O57" i="2" s="1"/>
  <c r="O60" i="2" s="1"/>
  <c r="Z49" i="7"/>
  <c r="E49" i="20"/>
  <c r="E52" i="20" s="1"/>
  <c r="E54" i="20" s="1"/>
  <c r="E57" i="20" s="1"/>
  <c r="E60" i="20" s="1"/>
  <c r="P49" i="19"/>
  <c r="P52" i="19" s="1"/>
  <c r="P54" i="19" s="1"/>
  <c r="P57" i="19" s="1"/>
  <c r="P60" i="19" s="1"/>
  <c r="H49" i="18"/>
  <c r="H52" i="18" s="1"/>
  <c r="H54" i="18" s="1"/>
  <c r="H57" i="18" s="1"/>
  <c r="H60" i="18" s="1"/>
  <c r="R49" i="15"/>
  <c r="R52" i="15" s="1"/>
  <c r="R54" i="15" s="1"/>
  <c r="R57" i="15" s="1"/>
  <c r="R60" i="15" s="1"/>
  <c r="C49" i="14"/>
  <c r="C52" i="14" s="1"/>
  <c r="C54" i="14" s="1"/>
  <c r="C57" i="14" s="1"/>
  <c r="C60" i="14" s="1"/>
  <c r="P49" i="13"/>
  <c r="P52" i="13" s="1"/>
  <c r="P54" i="13" s="1"/>
  <c r="P57" i="13" s="1"/>
  <c r="P60" i="13" s="1"/>
  <c r="R49" i="11"/>
  <c r="R52" i="11" s="1"/>
  <c r="R54" i="11" s="1"/>
  <c r="R57" i="11" s="1"/>
  <c r="R60" i="11" s="1"/>
  <c r="D49" i="8"/>
  <c r="D52" i="8" s="1"/>
  <c r="D54" i="8" s="1"/>
  <c r="D57" i="8" s="1"/>
  <c r="D60" i="8" s="1"/>
  <c r="AA49" i="8"/>
  <c r="AA52" i="8" s="1"/>
  <c r="AA54" i="8" s="1"/>
  <c r="AA57" i="8" s="1"/>
  <c r="AA60" i="8" s="1"/>
  <c r="X49" i="8"/>
  <c r="H49" i="6"/>
  <c r="H52" i="6" s="1"/>
  <c r="H54" i="6" s="1"/>
  <c r="H57" i="6" s="1"/>
  <c r="H60" i="6" s="1"/>
  <c r="Q49" i="3"/>
  <c r="Q52" i="3" s="1"/>
  <c r="Q54" i="3" s="1"/>
  <c r="Q57" i="3" s="1"/>
  <c r="Q60" i="3" s="1"/>
  <c r="I49" i="16"/>
  <c r="I52" i="16" s="1"/>
  <c r="I54" i="16" s="1"/>
  <c r="I57" i="16" s="1"/>
  <c r="I60" i="16" s="1"/>
  <c r="S49" i="15"/>
  <c r="S52" i="15" s="1"/>
  <c r="S54" i="15" s="1"/>
  <c r="S57" i="15" s="1"/>
  <c r="S60" i="15" s="1"/>
  <c r="D49" i="14"/>
  <c r="D52" i="14" s="1"/>
  <c r="D54" i="14" s="1"/>
  <c r="D57" i="14" s="1"/>
  <c r="D60" i="14" s="1"/>
  <c r="E49" i="8"/>
  <c r="E52" i="8" s="1"/>
  <c r="E54" i="8" s="1"/>
  <c r="E57" i="8" s="1"/>
  <c r="E60" i="8" s="1"/>
  <c r="I49" i="6"/>
  <c r="I52" i="6" s="1"/>
  <c r="I54" i="6" s="1"/>
  <c r="I57" i="6" s="1"/>
  <c r="I60" i="6" s="1"/>
  <c r="R49" i="3"/>
  <c r="R52" i="3" s="1"/>
  <c r="R54" i="3" s="1"/>
  <c r="R57" i="3" s="1"/>
  <c r="R60" i="3" s="1"/>
  <c r="Z49" i="20"/>
  <c r="X52" i="20"/>
  <c r="X54" i="1"/>
  <c r="Z48" i="1"/>
  <c r="X49" i="18"/>
  <c r="Z49" i="17"/>
  <c r="X52" i="17"/>
  <c r="X49" i="19"/>
  <c r="Z33" i="17"/>
  <c r="X49" i="16"/>
  <c r="Z33" i="20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Z33" i="16"/>
  <c r="Z52" i="15"/>
  <c r="X49" i="13"/>
  <c r="Z33" i="13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48" i="11"/>
  <c r="X49" i="10"/>
  <c r="Z33" i="10"/>
  <c r="X52" i="8"/>
  <c r="Z49" i="8"/>
  <c r="X54" i="15"/>
  <c r="X52" i="9"/>
  <c r="X52" i="12"/>
  <c r="Z49" i="12"/>
  <c r="X52" i="11"/>
  <c r="X60" i="7"/>
  <c r="Z60" i="7" s="1"/>
  <c r="Z57" i="7"/>
  <c r="Z33" i="8"/>
  <c r="Z33" i="9"/>
  <c r="Z48" i="8"/>
  <c r="Z33" i="12"/>
  <c r="Z54" i="7"/>
  <c r="Z52" i="7"/>
  <c r="X49" i="6"/>
  <c r="Z33" i="6"/>
  <c r="X49" i="5"/>
  <c r="Z33" i="5"/>
  <c r="X49" i="4"/>
  <c r="Z33" i="4"/>
  <c r="X49" i="3"/>
  <c r="Z33" i="3"/>
  <c r="Z52" i="2"/>
  <c r="X54" i="2"/>
  <c r="Z49" i="1" l="1"/>
  <c r="Z49" i="11"/>
  <c r="Z52" i="1"/>
  <c r="Z49" i="9"/>
  <c r="X52" i="14"/>
  <c r="Z52" i="8"/>
  <c r="X54" i="8"/>
  <c r="Z49" i="3"/>
  <c r="X52" i="3"/>
  <c r="X54" i="12"/>
  <c r="Z52" i="12"/>
  <c r="Z49" i="6"/>
  <c r="X52" i="6"/>
  <c r="Z49" i="18"/>
  <c r="X52" i="18"/>
  <c r="Z49" i="16"/>
  <c r="X52" i="16"/>
  <c r="X52" i="10"/>
  <c r="Z49" i="10"/>
  <c r="Z52" i="14"/>
  <c r="X54" i="14"/>
  <c r="X54" i="9"/>
  <c r="Z52" i="9"/>
  <c r="Z49" i="19"/>
  <c r="X52" i="19"/>
  <c r="X54" i="11"/>
  <c r="Z52" i="11"/>
  <c r="X52" i="13"/>
  <c r="Z49" i="13"/>
  <c r="Z49" i="4"/>
  <c r="X52" i="4"/>
  <c r="Z54" i="1"/>
  <c r="X57" i="1"/>
  <c r="Z49" i="5"/>
  <c r="X52" i="5"/>
  <c r="Z52" i="20"/>
  <c r="X54" i="20"/>
  <c r="Z54" i="2"/>
  <c r="X57" i="2"/>
  <c r="Z54" i="15"/>
  <c r="X57" i="15"/>
  <c r="Z52" i="17"/>
  <c r="X54" i="17"/>
  <c r="X57" i="20" l="1"/>
  <c r="Z54" i="20"/>
  <c r="X57" i="14"/>
  <c r="Z54" i="14"/>
  <c r="Z52" i="5"/>
  <c r="X54" i="5"/>
  <c r="Z52" i="10"/>
  <c r="X54" i="10"/>
  <c r="Z57" i="15"/>
  <c r="X60" i="15"/>
  <c r="Z60" i="15" s="1"/>
  <c r="Z52" i="18"/>
  <c r="X54" i="18"/>
  <c r="Z54" i="8"/>
  <c r="X57" i="8"/>
  <c r="Z52" i="6"/>
  <c r="X54" i="6"/>
  <c r="X54" i="13"/>
  <c r="Z52" i="13"/>
  <c r="Z54" i="17"/>
  <c r="X57" i="17"/>
  <c r="X57" i="11"/>
  <c r="Z54" i="11"/>
  <c r="Z54" i="12"/>
  <c r="X57" i="12"/>
  <c r="Z57" i="1"/>
  <c r="X60" i="1"/>
  <c r="Z60" i="1" s="1"/>
  <c r="X54" i="19"/>
  <c r="Z52" i="19"/>
  <c r="Z52" i="16"/>
  <c r="X54" i="16"/>
  <c r="Z52" i="3"/>
  <c r="X54" i="3"/>
  <c r="Z57" i="2"/>
  <c r="X60" i="2"/>
  <c r="Z60" i="2" s="1"/>
  <c r="Z52" i="4"/>
  <c r="X54" i="4"/>
  <c r="Z54" i="9"/>
  <c r="X57" i="9"/>
  <c r="X60" i="12" l="1"/>
  <c r="Z60" i="12" s="1"/>
  <c r="Z57" i="12"/>
  <c r="Z54" i="3"/>
  <c r="X57" i="3"/>
  <c r="Z54" i="16"/>
  <c r="X57" i="16"/>
  <c r="Z54" i="10"/>
  <c r="X57" i="10"/>
  <c r="Z54" i="5"/>
  <c r="X57" i="5"/>
  <c r="X57" i="6"/>
  <c r="Z54" i="6"/>
  <c r="Z57" i="9"/>
  <c r="X60" i="9"/>
  <c r="Z60" i="9" s="1"/>
  <c r="Z57" i="8"/>
  <c r="X60" i="8"/>
  <c r="Z60" i="8" s="1"/>
  <c r="Z57" i="11"/>
  <c r="X60" i="11"/>
  <c r="Z60" i="11" s="1"/>
  <c r="Z54" i="4"/>
  <c r="X57" i="4"/>
  <c r="X60" i="17"/>
  <c r="Z60" i="17" s="1"/>
  <c r="Z57" i="17"/>
  <c r="X57" i="18"/>
  <c r="Z54" i="18"/>
  <c r="X57" i="19"/>
  <c r="Z54" i="19"/>
  <c r="X60" i="14"/>
  <c r="Z60" i="14" s="1"/>
  <c r="Z57" i="14"/>
  <c r="X57" i="13"/>
  <c r="Z54" i="13"/>
  <c r="X60" i="20"/>
  <c r="Z60" i="20" s="1"/>
  <c r="Z57" i="20"/>
  <c r="X60" i="10" l="1"/>
  <c r="Z60" i="10" s="1"/>
  <c r="Z57" i="10"/>
  <c r="Z57" i="18"/>
  <c r="X60" i="18"/>
  <c r="Z60" i="18" s="1"/>
  <c r="X60" i="13"/>
  <c r="Z60" i="13" s="1"/>
  <c r="Z57" i="13"/>
  <c r="Z57" i="16"/>
  <c r="X60" i="16"/>
  <c r="Z60" i="16" s="1"/>
  <c r="Z57" i="4"/>
  <c r="X60" i="4"/>
  <c r="Z60" i="4" s="1"/>
  <c r="Z57" i="3"/>
  <c r="X60" i="3"/>
  <c r="Z60" i="3" s="1"/>
  <c r="X60" i="6"/>
  <c r="Z60" i="6" s="1"/>
  <c r="Z57" i="6"/>
  <c r="X60" i="5"/>
  <c r="Z60" i="5" s="1"/>
  <c r="Z57" i="5"/>
  <c r="X60" i="19"/>
  <c r="Z60" i="19" s="1"/>
  <c r="Z57" i="19"/>
</calcChain>
</file>

<file path=xl/sharedStrings.xml><?xml version="1.0" encoding="utf-8"?>
<sst xmlns="http://schemas.openxmlformats.org/spreadsheetml/2006/main" count="2940" uniqueCount="106">
  <si>
    <t>Free State: Matjhabeng (FS184)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</si>
  <si>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</si>
  <si>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</si>
  <si>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</si>
  <si>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</si>
  <si>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</si>
  <si>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</si>
  <si>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</si>
  <si>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</si>
  <si>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</si>
  <si>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</si>
  <si>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</si>
  <si>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</si>
  <si>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</si>
  <si>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</si>
  <si>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</si>
  <si>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</si>
  <si>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</si>
  <si>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</si>
  <si>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</si>
  <si>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</si>
  <si>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</si>
  <si>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</si>
  <si>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</si>
  <si>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</si>
  <si>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</si>
  <si>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</si>
  <si>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</si>
  <si>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</si>
  <si>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</si>
  <si>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</si>
  <si>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</si>
  <si>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</si>
  <si>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</si>
  <si>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</si>
  <si>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</si>
  <si>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</si>
  <si>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</si>
  <si>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</si>
  <si>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</si>
  <si>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</si>
  <si>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</si>
  <si>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</si>
  <si>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</si>
  <si>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</si>
  <si>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</si>
  <si>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</si>
  <si>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</si>
  <si>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</si>
  <si>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</si>
  <si>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</si>
  <si>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</si>
  <si>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</si>
  <si>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</si>
  <si>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</si>
  <si>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</si>
  <si>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</si>
  <si>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</si>
  <si>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</si>
  <si>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</si>
  <si>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</si>
  <si>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</si>
  <si>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</si>
  <si>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</si>
  <si>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</si>
  <si>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</si>
  <si>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</si>
  <si>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</si>
  <si>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</si>
  <si>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</si>
  <si>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</si>
  <si>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</si>
  <si>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</si>
  <si>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</si>
  <si>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</si>
  <si>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</si>
  <si>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</si>
  <si>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</si>
  <si>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</si>
  <si>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</si>
  <si>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</si>
  <si>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</si>
  <si>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</si>
  <si>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</si>
  <si>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</si>
  <si>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</si>
  <si>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4th Quarter ended 30 June 2025 (Figures Finalised as at 2025/08/08)</t>
  </si>
  <si>
    <t>Gauteng: Mogale City (GT481) - Table C4 Quarterly Budgeted Financial Performance ( Energy sources                                     ) for 4th Quarter ended 30 June 2025 (Figures Finalised as at 2025/08/08)</t>
  </si>
  <si>
    <t>Kwazulu-Natal: Msunduzi (KZN225) - Table C4 Quarterly Budgeted Financial Performance ( Energy sources                                     ) for 4th Quarter ended 30 June 2025 (Figures Finalised as at 2025/08/08)</t>
  </si>
  <si>
    <t>Kwazulu-Natal: Newcastle (KZN252) - Table C4 Quarterly Budgeted Financial Performance ( Energy sources                                     ) for 4th Quarter ended 30 June 2025 (Figures Finalised as at 2025/08/08)</t>
  </si>
  <si>
    <t>Kwazulu-Natal: uMhlathuze (KZN282) - Table C4 Quarterly Budgeted Financial Performance ( Energy sources                                     ) for 4th Quarter ended 30 June 2025 (Figures Finalised as at 2025/08/08)</t>
  </si>
  <si>
    <t>Limpopo: Polokwane (LIM354) - Table C4 Quarterly Budgeted Financial Performance ( Energy sources                                     ) for 4th Quarter ended 30 June 2025 (Figures Finalised as at 2025/08/08)</t>
  </si>
  <si>
    <t>Mpumalanga: Govan Mbeki (MP307) - Table C4 Quarterly Budgeted Financial Performance ( Energy sources                                     ) for 4th Quarter ended 30 June 2025 (Figures Finalised as at 2025/08/08)</t>
  </si>
  <si>
    <t>Mpumalanga: Emalahleni (MP) (MP312) - Table C4 Quarterly Budgeted Financial Performance ( Energy sources                                     ) for 4th Quarter ended 30 June 2025 (Figures Finalised as at 2025/08/08)</t>
  </si>
  <si>
    <t>Mpumalanga: Steve Tshwete (MP313) - Table C4 Quarterly Budgeted Financial Performance ( Energy sources                                     ) for 4th Quarter ended 30 June 2025 (Figures Finalised as at 2025/08/08)</t>
  </si>
  <si>
    <t>Mpumalanga: City of Mbombela (MP326) - Table C4 Quarterly Budgeted Financial Performance ( Energy sources                                     ) for 4th Quarter ended 30 June 2025 (Figures Finalised as at 2025/08/08)</t>
  </si>
  <si>
    <t>Northern Cape: Sol Plaatje (NC091) - Table C4 Quarterly Budgeted Financial Performance ( Energy sources                                     ) for 4th Quarter ended 30 June 2025 (Figures Finalised as at 2025/08/08)</t>
  </si>
  <si>
    <t>North West: Madibeng (NW372) - Table C4 Quarterly Budgeted Financial Performance ( Energy sources                                     ) for 4th Quarter ended 30 June 2025 (Figures Finalised as at 2025/08/08)</t>
  </si>
  <si>
    <t>North West: Rustenburg (NW373) - Table C4 Quarterly Budgeted Financial Performance ( Energy sources                                     ) for 4th Quarter ended 30 June 2025 (Figures Finalised as at 2025/08/08)</t>
  </si>
  <si>
    <t>North West: City of Matlosana (NW403) - Table C4 Quarterly Budgeted Financial Performance ( Energy sources                                     ) for 4th Quarter ended 30 June 2025 (Figures Finalised as at 2025/08/08)</t>
  </si>
  <si>
    <t>North West: J B Marks (NW405) - Table C4 Quarterly Budgeted Financial Performance ( Energy sources                                     ) for 4th Quarter ended 30 June 2025 (Figures Finalised as at 2025/08/08)</t>
  </si>
  <si>
    <t>Western Cape: Drakenstein (WC023) - Table C4 Quarterly Budgeted Financial Performance ( Energy sources                                     ) for 4th Quarter ended 30 June 2025 (Figures Finalised as at 2025/08/08)</t>
  </si>
  <si>
    <t>Western Cape: Stellenbosch (WC024) - Table C4 Quarterly Budgeted Financial Performance ( Energy sources                                     ) for 4th Quarter ended 30 June 2025 (Figures Finalised as at 2025/08/08)</t>
  </si>
  <si>
    <t>Western Cape: George (WC044)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</si>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</sst>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>
        <v>63877490</v>
      </c>
      <c r="P6" s="22">
        <v>86055144</v>
      </c>
      <c r="Q6" s="22">
        <v>60727052</v>
      </c>
      <c r="R6" s="22">
        <v>210659686</v>
      </c>
      <c r="S6" s="22">
        <v>58981820</v>
      </c>
      <c r="T6" s="22">
        <v>57432835</v>
      </c>
      <c r="U6" s="22">
        <v>63901922</v>
      </c>
      <c r="V6" s="22">
        <v>180316577</v>
      </c>
      <c r="W6" s="22">
        <v>833470375</v>
      </c>
      <c r="X6" s="22">
        <v>817184134</v>
      </c>
      <c r="Y6" s="22">
        <v>16286241</v>
      </c>
      <c r="Z6" s="23">
        <v>1.9929707788477451</v>
      </c>
      <c r="AA6" s="20">
        <v>817184134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4098183</v>
      </c>
      <c r="Y10" s="22">
        <v>-4098183</v>
      </c>
      <c r="Z10" s="23">
        <v>-100</v>
      </c>
      <c r="AA10" s="20">
        <v>4098183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>
        <v>4699842</v>
      </c>
      <c r="P13" s="22">
        <v>4764018</v>
      </c>
      <c r="Q13" s="22">
        <v>4713146</v>
      </c>
      <c r="R13" s="22">
        <v>14177006</v>
      </c>
      <c r="S13" s="22">
        <v>4788858</v>
      </c>
      <c r="T13" s="22">
        <v>3928019</v>
      </c>
      <c r="U13" s="22">
        <v>4823258</v>
      </c>
      <c r="V13" s="22">
        <v>13540135</v>
      </c>
      <c r="W13" s="22">
        <v>53685803</v>
      </c>
      <c r="X13" s="22">
        <v>66143483</v>
      </c>
      <c r="Y13" s="22">
        <v>-12457680</v>
      </c>
      <c r="Z13" s="23">
        <v>-18.834327185340392</v>
      </c>
      <c r="AA13" s="20">
        <v>66143483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38228</v>
      </c>
      <c r="H20" s="22">
        <v>19846</v>
      </c>
      <c r="I20" s="22">
        <v>68590</v>
      </c>
      <c r="J20" s="22">
        <v>126664</v>
      </c>
      <c r="K20" s="22">
        <v>56271</v>
      </c>
      <c r="L20" s="22">
        <v>22425</v>
      </c>
      <c r="M20" s="22">
        <v>31027</v>
      </c>
      <c r="N20" s="22">
        <v>109723</v>
      </c>
      <c r="O20" s="22">
        <v>18147</v>
      </c>
      <c r="P20" s="22">
        <v>43421</v>
      </c>
      <c r="Q20" s="22">
        <v>56451</v>
      </c>
      <c r="R20" s="22">
        <v>118019</v>
      </c>
      <c r="S20" s="22">
        <v>12069</v>
      </c>
      <c r="T20" s="22">
        <v>32957</v>
      </c>
      <c r="U20" s="22">
        <v>22651</v>
      </c>
      <c r="V20" s="22">
        <v>67677</v>
      </c>
      <c r="W20" s="22">
        <v>422083</v>
      </c>
      <c r="X20" s="22"/>
      <c r="Y20" s="22">
        <v>422083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817261467</v>
      </c>
      <c r="D33" s="29">
        <f t="shared" ref="D33:Y33" si="0">SUM(D6:D32)</f>
        <v>0</v>
      </c>
      <c r="E33" s="30">
        <f t="shared" si="0"/>
        <v>887425800</v>
      </c>
      <c r="F33" s="31">
        <f t="shared" si="0"/>
        <v>887425800</v>
      </c>
      <c r="G33" s="31">
        <f t="shared" si="0"/>
        <v>80134948</v>
      </c>
      <c r="H33" s="31">
        <f t="shared" si="0"/>
        <v>89857590</v>
      </c>
      <c r="I33" s="31">
        <f t="shared" si="0"/>
        <v>91353441</v>
      </c>
      <c r="J33" s="31">
        <f t="shared" si="0"/>
        <v>261345979</v>
      </c>
      <c r="K33" s="31">
        <f t="shared" si="0"/>
        <v>71857111</v>
      </c>
      <c r="L33" s="31">
        <f t="shared" si="0"/>
        <v>66418013</v>
      </c>
      <c r="M33" s="31">
        <f t="shared" si="0"/>
        <v>69078058</v>
      </c>
      <c r="N33" s="31">
        <f t="shared" si="0"/>
        <v>207353182</v>
      </c>
      <c r="O33" s="31">
        <f t="shared" si="0"/>
        <v>68595479</v>
      </c>
      <c r="P33" s="31">
        <f t="shared" si="0"/>
        <v>90862583</v>
      </c>
      <c r="Q33" s="31">
        <f t="shared" si="0"/>
        <v>65496649</v>
      </c>
      <c r="R33" s="31">
        <f t="shared" si="0"/>
        <v>224954711</v>
      </c>
      <c r="S33" s="31">
        <f t="shared" si="0"/>
        <v>63782747</v>
      </c>
      <c r="T33" s="31">
        <f t="shared" si="0"/>
        <v>61393811</v>
      </c>
      <c r="U33" s="31">
        <f t="shared" si="0"/>
        <v>68747831</v>
      </c>
      <c r="V33" s="31">
        <f t="shared" si="0"/>
        <v>193924389</v>
      </c>
      <c r="W33" s="31">
        <f t="shared" si="0"/>
        <v>887578261</v>
      </c>
      <c r="X33" s="31">
        <f t="shared" si="0"/>
        <v>887425800</v>
      </c>
      <c r="Y33" s="31">
        <f t="shared" si="0"/>
        <v>152461</v>
      </c>
      <c r="Z33" s="32">
        <f>+IF(X33&lt;&gt;0,+(Y33/X33)*100,0)</f>
        <v>1.7180140581894283E-2</v>
      </c>
      <c r="AA33" s="29">
        <f>SUM(AA6:AA32)</f>
        <v>887425800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52676305</v>
      </c>
      <c r="D35" s="20"/>
      <c r="E35" s="21">
        <v>49388094</v>
      </c>
      <c r="F35" s="22">
        <v>49388394</v>
      </c>
      <c r="G35" s="22">
        <v>5575157</v>
      </c>
      <c r="H35" s="22">
        <v>4519327</v>
      </c>
      <c r="I35" s="22">
        <v>5005478</v>
      </c>
      <c r="J35" s="22">
        <v>15099962</v>
      </c>
      <c r="K35" s="22">
        <v>4476703</v>
      </c>
      <c r="L35" s="22">
        <v>4737940</v>
      </c>
      <c r="M35" s="22">
        <v>4779730</v>
      </c>
      <c r="N35" s="22">
        <v>13994373</v>
      </c>
      <c r="O35" s="22">
        <v>4901034</v>
      </c>
      <c r="P35" s="22">
        <v>4600611</v>
      </c>
      <c r="Q35" s="22">
        <v>4690193</v>
      </c>
      <c r="R35" s="22">
        <v>14191838</v>
      </c>
      <c r="S35" s="22">
        <v>5241287</v>
      </c>
      <c r="T35" s="22">
        <v>5523435</v>
      </c>
      <c r="U35" s="22">
        <v>5114695</v>
      </c>
      <c r="V35" s="22">
        <v>15879417</v>
      </c>
      <c r="W35" s="22">
        <v>59165590</v>
      </c>
      <c r="X35" s="22">
        <v>49388394</v>
      </c>
      <c r="Y35" s="22">
        <v>9777196</v>
      </c>
      <c r="Z35" s="23">
        <v>19.796545722867602</v>
      </c>
      <c r="AA35" s="20">
        <v>49388394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1041613813</v>
      </c>
      <c r="D37" s="20"/>
      <c r="E37" s="21">
        <v>752663181</v>
      </c>
      <c r="F37" s="22">
        <v>752663181</v>
      </c>
      <c r="G37" s="22">
        <v>108695652</v>
      </c>
      <c r="H37" s="22">
        <v>-290968575</v>
      </c>
      <c r="I37" s="22">
        <v>24883397</v>
      </c>
      <c r="J37" s="22">
        <v>-157389526</v>
      </c>
      <c r="K37" s="22">
        <v>332138315</v>
      </c>
      <c r="L37" s="22">
        <v>5023519</v>
      </c>
      <c r="M37" s="22">
        <v>116494764</v>
      </c>
      <c r="N37" s="22">
        <v>453656598</v>
      </c>
      <c r="O37" s="22">
        <v>2646491</v>
      </c>
      <c r="P37" s="22">
        <v>2756083</v>
      </c>
      <c r="Q37" s="22">
        <v>1387143</v>
      </c>
      <c r="R37" s="22">
        <v>6789717</v>
      </c>
      <c r="S37" s="22">
        <v>54935353</v>
      </c>
      <c r="T37" s="22">
        <v>2526560</v>
      </c>
      <c r="U37" s="22">
        <v>389632865</v>
      </c>
      <c r="V37" s="22">
        <v>447094778</v>
      </c>
      <c r="W37" s="22">
        <v>750151567</v>
      </c>
      <c r="X37" s="22">
        <v>752663181</v>
      </c>
      <c r="Y37" s="22">
        <v>-2511614</v>
      </c>
      <c r="Z37" s="23">
        <v>-0.33369693953449808</v>
      </c>
      <c r="AA37" s="20">
        <v>752663181</v>
      </c>
    </row>
    <row r="38" spans="1:27" x14ac:dyDescent="0.25">
      <c r="A38" s="19" t="s">
        <v>64</v>
      </c>
      <c r="B38" s="15" t="s">
        <v>32</v>
      </c>
      <c r="C38" s="20">
        <v>21955582</v>
      </c>
      <c r="D38" s="20"/>
      <c r="E38" s="21">
        <v>23426000</v>
      </c>
      <c r="F38" s="22">
        <v>24231066</v>
      </c>
      <c r="G38" s="22">
        <v>210000</v>
      </c>
      <c r="H38" s="22">
        <v>523829</v>
      </c>
      <c r="I38" s="22">
        <v>1739136</v>
      </c>
      <c r="J38" s="22">
        <v>2472965</v>
      </c>
      <c r="K38" s="22">
        <v>428580</v>
      </c>
      <c r="L38" s="22">
        <v>1144904</v>
      </c>
      <c r="M38" s="22">
        <v>6094927</v>
      </c>
      <c r="N38" s="22">
        <v>7668411</v>
      </c>
      <c r="O38" s="22">
        <v>1545624</v>
      </c>
      <c r="P38" s="22">
        <v>3297893</v>
      </c>
      <c r="Q38" s="22">
        <v>460</v>
      </c>
      <c r="R38" s="22">
        <v>4843977</v>
      </c>
      <c r="S38" s="22">
        <v>7494042</v>
      </c>
      <c r="T38" s="22">
        <v>1219095</v>
      </c>
      <c r="U38" s="22">
        <v>5594670</v>
      </c>
      <c r="V38" s="22">
        <v>14307807</v>
      </c>
      <c r="W38" s="22">
        <v>29293160</v>
      </c>
      <c r="X38" s="22">
        <v>24231066</v>
      </c>
      <c r="Y38" s="22">
        <v>5062094</v>
      </c>
      <c r="Z38" s="23">
        <v>20.890925723201779</v>
      </c>
      <c r="AA38" s="20">
        <v>24231066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149491321</v>
      </c>
      <c r="F39" s="22">
        <v>149491321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149491321</v>
      </c>
      <c r="Y39" s="22">
        <v>-149491321</v>
      </c>
      <c r="Z39" s="23">
        <v>-100</v>
      </c>
      <c r="AA39" s="20">
        <v>149491321</v>
      </c>
    </row>
    <row r="40" spans="1:27" x14ac:dyDescent="0.25">
      <c r="A40" s="19" t="s">
        <v>66</v>
      </c>
      <c r="B40" s="15" t="s">
        <v>32</v>
      </c>
      <c r="C40" s="20">
        <v>147786</v>
      </c>
      <c r="D40" s="20"/>
      <c r="E40" s="21">
        <v>75000000</v>
      </c>
      <c r="F40" s="22">
        <v>75000000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75000000</v>
      </c>
      <c r="Y40" s="22">
        <v>-75000000</v>
      </c>
      <c r="Z40" s="23">
        <v>-100</v>
      </c>
      <c r="AA40" s="20">
        <v>75000000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2791580</v>
      </c>
      <c r="D42" s="20"/>
      <c r="E42" s="21">
        <v>11660000</v>
      </c>
      <c r="F42" s="22">
        <v>8442643</v>
      </c>
      <c r="G42" s="22"/>
      <c r="H42" s="22"/>
      <c r="I42" s="22"/>
      <c r="J42" s="22"/>
      <c r="K42" s="22"/>
      <c r="L42" s="22"/>
      <c r="M42" s="22">
        <v>75576</v>
      </c>
      <c r="N42" s="22">
        <v>75576</v>
      </c>
      <c r="O42" s="22"/>
      <c r="P42" s="22"/>
      <c r="Q42" s="22"/>
      <c r="R42" s="22"/>
      <c r="S42" s="22"/>
      <c r="T42" s="22"/>
      <c r="U42" s="22">
        <v>-75576</v>
      </c>
      <c r="V42" s="22">
        <v>-75576</v>
      </c>
      <c r="W42" s="22"/>
      <c r="X42" s="22">
        <v>8442643</v>
      </c>
      <c r="Y42" s="22">
        <v>-8442643</v>
      </c>
      <c r="Z42" s="23">
        <v>-100</v>
      </c>
      <c r="AA42" s="20">
        <v>8442643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288352706</v>
      </c>
      <c r="D44" s="20"/>
      <c r="E44" s="21"/>
      <c r="F44" s="22">
        <v>16606359</v>
      </c>
      <c r="G44" s="22"/>
      <c r="H44" s="22">
        <v>5115</v>
      </c>
      <c r="I44" s="22">
        <v>1253438</v>
      </c>
      <c r="J44" s="22">
        <v>1258553</v>
      </c>
      <c r="K44" s="22">
        <v>1633427</v>
      </c>
      <c r="L44" s="22">
        <v>3461425</v>
      </c>
      <c r="M44" s="22">
        <v>1283694</v>
      </c>
      <c r="N44" s="22">
        <v>6378546</v>
      </c>
      <c r="O44" s="22">
        <v>667062</v>
      </c>
      <c r="P44" s="22">
        <v>1769454</v>
      </c>
      <c r="Q44" s="22">
        <v>2353597</v>
      </c>
      <c r="R44" s="22">
        <v>4790113</v>
      </c>
      <c r="S44" s="22">
        <v>157114</v>
      </c>
      <c r="T44" s="22">
        <v>2280051</v>
      </c>
      <c r="U44" s="22">
        <v>74639168</v>
      </c>
      <c r="V44" s="22">
        <v>77076333</v>
      </c>
      <c r="W44" s="22">
        <v>89503545</v>
      </c>
      <c r="X44" s="22">
        <v>16606359</v>
      </c>
      <c r="Y44" s="22">
        <v>72897186</v>
      </c>
      <c r="Z44" s="23">
        <v>438.97151687495136</v>
      </c>
      <c r="AA44" s="20">
        <v>16606359</v>
      </c>
    </row>
    <row r="45" spans="1:27" x14ac:dyDescent="0.25">
      <c r="A45" s="19" t="s">
        <v>70</v>
      </c>
      <c r="B45" s="15" t="s">
        <v>32</v>
      </c>
      <c r="C45" s="20">
        <v>2437516</v>
      </c>
      <c r="D45" s="20"/>
      <c r="E45" s="21">
        <v>7361183</v>
      </c>
      <c r="F45" s="22">
        <v>5649038</v>
      </c>
      <c r="G45" s="22">
        <v>50548</v>
      </c>
      <c r="H45" s="22">
        <v>369388</v>
      </c>
      <c r="I45" s="22">
        <v>93641</v>
      </c>
      <c r="J45" s="22">
        <v>513577</v>
      </c>
      <c r="K45" s="22">
        <v>1446598</v>
      </c>
      <c r="L45" s="22">
        <v>41861</v>
      </c>
      <c r="M45" s="22">
        <v>42514</v>
      </c>
      <c r="N45" s="22">
        <v>1530973</v>
      </c>
      <c r="O45" s="22">
        <v>43646</v>
      </c>
      <c r="P45" s="22">
        <v>40421</v>
      </c>
      <c r="Q45" s="22">
        <v>41210</v>
      </c>
      <c r="R45" s="22">
        <v>125277</v>
      </c>
      <c r="S45" s="22">
        <v>46946</v>
      </c>
      <c r="T45" s="22">
        <v>49768</v>
      </c>
      <c r="U45" s="22">
        <v>45560</v>
      </c>
      <c r="V45" s="22">
        <v>142274</v>
      </c>
      <c r="W45" s="22">
        <v>2312101</v>
      </c>
      <c r="X45" s="22">
        <v>5649038</v>
      </c>
      <c r="Y45" s="22">
        <v>-3336937</v>
      </c>
      <c r="Z45" s="23">
        <v>-59.070889592174815</v>
      </c>
      <c r="AA45" s="20">
        <v>5649038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1409975288</v>
      </c>
      <c r="D48" s="29">
        <f t="shared" ref="D48:Y48" si="1">SUM(D35:D47)</f>
        <v>0</v>
      </c>
      <c r="E48" s="30">
        <f t="shared" si="1"/>
        <v>1068989779</v>
      </c>
      <c r="F48" s="31">
        <f t="shared" si="1"/>
        <v>1081472002</v>
      </c>
      <c r="G48" s="31">
        <f t="shared" si="1"/>
        <v>114531357</v>
      </c>
      <c r="H48" s="31">
        <f t="shared" si="1"/>
        <v>-285550916</v>
      </c>
      <c r="I48" s="31">
        <f t="shared" si="1"/>
        <v>32975090</v>
      </c>
      <c r="J48" s="31">
        <f t="shared" si="1"/>
        <v>-138044469</v>
      </c>
      <c r="K48" s="31">
        <f t="shared" si="1"/>
        <v>340123623</v>
      </c>
      <c r="L48" s="31">
        <f t="shared" si="1"/>
        <v>14409649</v>
      </c>
      <c r="M48" s="31">
        <f t="shared" si="1"/>
        <v>128771205</v>
      </c>
      <c r="N48" s="31">
        <f t="shared" si="1"/>
        <v>483304477</v>
      </c>
      <c r="O48" s="31">
        <f t="shared" si="1"/>
        <v>9803857</v>
      </c>
      <c r="P48" s="31">
        <f t="shared" si="1"/>
        <v>12464462</v>
      </c>
      <c r="Q48" s="31">
        <f t="shared" si="1"/>
        <v>8472603</v>
      </c>
      <c r="R48" s="31">
        <f t="shared" si="1"/>
        <v>30740922</v>
      </c>
      <c r="S48" s="31">
        <f t="shared" si="1"/>
        <v>67874742</v>
      </c>
      <c r="T48" s="31">
        <f t="shared" si="1"/>
        <v>11598909</v>
      </c>
      <c r="U48" s="31">
        <f t="shared" si="1"/>
        <v>474951382</v>
      </c>
      <c r="V48" s="31">
        <f t="shared" si="1"/>
        <v>554425033</v>
      </c>
      <c r="W48" s="31">
        <f t="shared" si="1"/>
        <v>930425963</v>
      </c>
      <c r="X48" s="31">
        <f t="shared" si="1"/>
        <v>1081472002</v>
      </c>
      <c r="Y48" s="31">
        <f t="shared" si="1"/>
        <v>-151046039</v>
      </c>
      <c r="Z48" s="32">
        <f>+IF(X48&lt;&gt;0,+(Y48/X48)*100,0)</f>
        <v>-13.966708219969249</v>
      </c>
      <c r="AA48" s="29">
        <f>SUM(AA35:AA47)</f>
        <v>1081472002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-592713821</v>
      </c>
      <c r="D49" s="39">
        <f t="shared" si="2"/>
        <v>0</v>
      </c>
      <c r="E49" s="40">
        <f t="shared" si="2"/>
        <v>-181563979</v>
      </c>
      <c r="F49" s="41">
        <f t="shared" si="2"/>
        <v>-194046202</v>
      </c>
      <c r="G49" s="41">
        <f t="shared" si="2"/>
        <v>-34396409</v>
      </c>
      <c r="H49" s="41">
        <f t="shared" si="2"/>
        <v>375408506</v>
      </c>
      <c r="I49" s="41">
        <f t="shared" si="2"/>
        <v>58378351</v>
      </c>
      <c r="J49" s="41">
        <f t="shared" si="2"/>
        <v>399390448</v>
      </c>
      <c r="K49" s="41">
        <f t="shared" si="2"/>
        <v>-268266512</v>
      </c>
      <c r="L49" s="41">
        <f t="shared" si="2"/>
        <v>52008364</v>
      </c>
      <c r="M49" s="41">
        <f t="shared" si="2"/>
        <v>-59693147</v>
      </c>
      <c r="N49" s="41">
        <f t="shared" si="2"/>
        <v>-275951295</v>
      </c>
      <c r="O49" s="41">
        <f t="shared" si="2"/>
        <v>58791622</v>
      </c>
      <c r="P49" s="41">
        <f t="shared" si="2"/>
        <v>78398121</v>
      </c>
      <c r="Q49" s="41">
        <f t="shared" si="2"/>
        <v>57024046</v>
      </c>
      <c r="R49" s="41">
        <f t="shared" si="2"/>
        <v>194213789</v>
      </c>
      <c r="S49" s="41">
        <f t="shared" si="2"/>
        <v>-4091995</v>
      </c>
      <c r="T49" s="41">
        <f t="shared" si="2"/>
        <v>49794902</v>
      </c>
      <c r="U49" s="41">
        <f t="shared" si="2"/>
        <v>-406203551</v>
      </c>
      <c r="V49" s="41">
        <f t="shared" si="2"/>
        <v>-360500644</v>
      </c>
      <c r="W49" s="41">
        <f t="shared" si="2"/>
        <v>-42847702</v>
      </c>
      <c r="X49" s="41">
        <f t="shared" si="2"/>
        <v>-194046202</v>
      </c>
      <c r="Y49" s="41">
        <f t="shared" si="2"/>
        <v>151198500</v>
      </c>
      <c r="Z49" s="42">
        <f>+IF(X49&lt;&gt;0,+(Y49/X49)*100,0)</f>
        <v>-77.918814406890576</v>
      </c>
      <c r="AA49" s="39">
        <f>+AA33-AA48</f>
        <v>-194046202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-592713821</v>
      </c>
      <c r="D52" s="48">
        <f t="shared" si="3"/>
        <v>0</v>
      </c>
      <c r="E52" s="49">
        <f t="shared" si="3"/>
        <v>-181563979</v>
      </c>
      <c r="F52" s="50">
        <f t="shared" si="3"/>
        <v>-194046202</v>
      </c>
      <c r="G52" s="50">
        <f t="shared" si="3"/>
        <v>-34396409</v>
      </c>
      <c r="H52" s="50">
        <f t="shared" si="3"/>
        <v>375408506</v>
      </c>
      <c r="I52" s="50">
        <f t="shared" si="3"/>
        <v>58378351</v>
      </c>
      <c r="J52" s="50">
        <f t="shared" si="3"/>
        <v>399390448</v>
      </c>
      <c r="K52" s="50">
        <f t="shared" si="3"/>
        <v>-268266512</v>
      </c>
      <c r="L52" s="50">
        <f t="shared" si="3"/>
        <v>52008364</v>
      </c>
      <c r="M52" s="50">
        <f t="shared" si="3"/>
        <v>-59693147</v>
      </c>
      <c r="N52" s="50">
        <f t="shared" si="3"/>
        <v>-275951295</v>
      </c>
      <c r="O52" s="50">
        <f t="shared" si="3"/>
        <v>58791622</v>
      </c>
      <c r="P52" s="50">
        <f t="shared" si="3"/>
        <v>78398121</v>
      </c>
      <c r="Q52" s="50">
        <f t="shared" si="3"/>
        <v>57024046</v>
      </c>
      <c r="R52" s="50">
        <f t="shared" si="3"/>
        <v>194213789</v>
      </c>
      <c r="S52" s="50">
        <f t="shared" si="3"/>
        <v>-4091995</v>
      </c>
      <c r="T52" s="50">
        <f t="shared" si="3"/>
        <v>49794902</v>
      </c>
      <c r="U52" s="50">
        <f t="shared" si="3"/>
        <v>-406203551</v>
      </c>
      <c r="V52" s="50">
        <f t="shared" si="3"/>
        <v>-360500644</v>
      </c>
      <c r="W52" s="50">
        <f t="shared" si="3"/>
        <v>-42847702</v>
      </c>
      <c r="X52" s="50">
        <f t="shared" si="3"/>
        <v>-194046202</v>
      </c>
      <c r="Y52" s="50">
        <f t="shared" si="3"/>
        <v>151198500</v>
      </c>
      <c r="Z52" s="51">
        <f>+IF(X52&lt;&gt;0,+(Y52/X52)*100,0)</f>
        <v>-77.918814406890576</v>
      </c>
      <c r="AA52" s="48">
        <f>SUM(AA49:AA51)</f>
        <v>-194046202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-592713821</v>
      </c>
      <c r="D54" s="54">
        <f>+D52-D53</f>
        <v>0</v>
      </c>
      <c r="E54" s="55">
        <f t="shared" si="4"/>
        <v>-181563979</v>
      </c>
      <c r="F54" s="56">
        <f t="shared" si="4"/>
        <v>-194046202</v>
      </c>
      <c r="G54" s="56">
        <f t="shared" si="4"/>
        <v>-34396409</v>
      </c>
      <c r="H54" s="56">
        <f t="shared" si="4"/>
        <v>375408506</v>
      </c>
      <c r="I54" s="56">
        <f t="shared" si="4"/>
        <v>58378351</v>
      </c>
      <c r="J54" s="56">
        <f t="shared" si="4"/>
        <v>399390448</v>
      </c>
      <c r="K54" s="56">
        <f t="shared" si="4"/>
        <v>-268266512</v>
      </c>
      <c r="L54" s="56">
        <f t="shared" si="4"/>
        <v>52008364</v>
      </c>
      <c r="M54" s="56">
        <f t="shared" si="4"/>
        <v>-59693147</v>
      </c>
      <c r="N54" s="56">
        <f t="shared" si="4"/>
        <v>-275951295</v>
      </c>
      <c r="O54" s="56">
        <f t="shared" si="4"/>
        <v>58791622</v>
      </c>
      <c r="P54" s="56">
        <f t="shared" si="4"/>
        <v>78398121</v>
      </c>
      <c r="Q54" s="56">
        <f t="shared" si="4"/>
        <v>57024046</v>
      </c>
      <c r="R54" s="56">
        <f t="shared" si="4"/>
        <v>194213789</v>
      </c>
      <c r="S54" s="56">
        <f t="shared" si="4"/>
        <v>-4091995</v>
      </c>
      <c r="T54" s="56">
        <f t="shared" si="4"/>
        <v>49794902</v>
      </c>
      <c r="U54" s="56">
        <f t="shared" si="4"/>
        <v>-406203551</v>
      </c>
      <c r="V54" s="56">
        <f t="shared" si="4"/>
        <v>-360500644</v>
      </c>
      <c r="W54" s="56">
        <f t="shared" si="4"/>
        <v>-42847702</v>
      </c>
      <c r="X54" s="56">
        <f t="shared" si="4"/>
        <v>-194046202</v>
      </c>
      <c r="Y54" s="56">
        <f t="shared" si="4"/>
        <v>151198500</v>
      </c>
      <c r="Z54" s="57">
        <f>+IF(X54&lt;&gt;0,+(Y54/X54)*100,0)</f>
        <v>-77.918814406890576</v>
      </c>
      <c r="AA54" s="54">
        <f>+AA52-AA53</f>
        <v>-194046202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-592713821</v>
      </c>
      <c r="D57" s="48">
        <f>SUM(D54:D56)</f>
        <v>0</v>
      </c>
      <c r="E57" s="49">
        <f t="shared" si="5"/>
        <v>-181563979</v>
      </c>
      <c r="F57" s="50">
        <f t="shared" si="5"/>
        <v>-194046202</v>
      </c>
      <c r="G57" s="50">
        <f t="shared" si="5"/>
        <v>-34396409</v>
      </c>
      <c r="H57" s="50">
        <f t="shared" si="5"/>
        <v>375408506</v>
      </c>
      <c r="I57" s="50">
        <f t="shared" si="5"/>
        <v>58378351</v>
      </c>
      <c r="J57" s="50">
        <f t="shared" si="5"/>
        <v>399390448</v>
      </c>
      <c r="K57" s="50">
        <f t="shared" si="5"/>
        <v>-268266512</v>
      </c>
      <c r="L57" s="50">
        <f t="shared" si="5"/>
        <v>52008364</v>
      </c>
      <c r="M57" s="50">
        <f t="shared" si="5"/>
        <v>-59693147</v>
      </c>
      <c r="N57" s="50">
        <f t="shared" si="5"/>
        <v>-275951295</v>
      </c>
      <c r="O57" s="50">
        <f t="shared" si="5"/>
        <v>58791622</v>
      </c>
      <c r="P57" s="50">
        <f t="shared" si="5"/>
        <v>78398121</v>
      </c>
      <c r="Q57" s="50">
        <f t="shared" si="5"/>
        <v>57024046</v>
      </c>
      <c r="R57" s="50">
        <f t="shared" si="5"/>
        <v>194213789</v>
      </c>
      <c r="S57" s="50">
        <f t="shared" si="5"/>
        <v>-4091995</v>
      </c>
      <c r="T57" s="50">
        <f t="shared" si="5"/>
        <v>49794902</v>
      </c>
      <c r="U57" s="50">
        <f t="shared" si="5"/>
        <v>-406203551</v>
      </c>
      <c r="V57" s="50">
        <f t="shared" si="5"/>
        <v>-360500644</v>
      </c>
      <c r="W57" s="50">
        <f t="shared" si="5"/>
        <v>-42847702</v>
      </c>
      <c r="X57" s="50">
        <f t="shared" si="5"/>
        <v>-194046202</v>
      </c>
      <c r="Y57" s="50">
        <f t="shared" si="5"/>
        <v>151198500</v>
      </c>
      <c r="Z57" s="51">
        <f>+IF(X57&lt;&gt;0,+(Y57/X57)*100,0)</f>
        <v>-77.918814406890576</v>
      </c>
      <c r="AA57" s="48">
        <f>SUM(AA54:AA56)</f>
        <v>-194046202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-592713821</v>
      </c>
      <c r="D60" s="65">
        <f>SUM(D57:D59)</f>
        <v>0</v>
      </c>
      <c r="E60" s="66">
        <f t="shared" si="6"/>
        <v>-181563979</v>
      </c>
      <c r="F60" s="67">
        <f t="shared" si="6"/>
        <v>-194046202</v>
      </c>
      <c r="G60" s="67">
        <f t="shared" si="6"/>
        <v>-34396409</v>
      </c>
      <c r="H60" s="67">
        <f t="shared" si="6"/>
        <v>375408506</v>
      </c>
      <c r="I60" s="67">
        <f t="shared" si="6"/>
        <v>58378351</v>
      </c>
      <c r="J60" s="67">
        <f t="shared" si="6"/>
        <v>399390448</v>
      </c>
      <c r="K60" s="67">
        <f t="shared" si="6"/>
        <v>-268266512</v>
      </c>
      <c r="L60" s="67">
        <f t="shared" si="6"/>
        <v>52008364</v>
      </c>
      <c r="M60" s="67">
        <f t="shared" si="6"/>
        <v>-59693147</v>
      </c>
      <c r="N60" s="67">
        <f t="shared" si="6"/>
        <v>-275951295</v>
      </c>
      <c r="O60" s="67">
        <f t="shared" si="6"/>
        <v>58791622</v>
      </c>
      <c r="P60" s="67">
        <f t="shared" si="6"/>
        <v>78398121</v>
      </c>
      <c r="Q60" s="67">
        <f t="shared" si="6"/>
        <v>57024046</v>
      </c>
      <c r="R60" s="67">
        <f t="shared" si="6"/>
        <v>194213789</v>
      </c>
      <c r="S60" s="67">
        <f t="shared" si="6"/>
        <v>-4091995</v>
      </c>
      <c r="T60" s="67">
        <f t="shared" si="6"/>
        <v>49794902</v>
      </c>
      <c r="U60" s="67">
        <f t="shared" si="6"/>
        <v>-406203551</v>
      </c>
      <c r="V60" s="67">
        <f t="shared" si="6"/>
        <v>-360500644</v>
      </c>
      <c r="W60" s="67">
        <f t="shared" si="6"/>
        <v>-42847702</v>
      </c>
      <c r="X60" s="67">
        <f t="shared" si="6"/>
        <v>-194046202</v>
      </c>
      <c r="Y60" s="67">
        <f t="shared" si="6"/>
        <v>151198500</v>
      </c>
      <c r="Z60" s="68">
        <f>+IF(X60&lt;&gt;0,+(Y60/X60)*100,0)</f>
        <v>-77.918814406890576</v>
      </c>
      <c r="AA60" s="65">
        <f>SUM(AA57:AA59)</f>
        <v>-194046202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>
        <v>264615804</v>
      </c>
      <c r="P6" s="22">
        <v>264945608</v>
      </c>
      <c r="Q6" s="22">
        <v>234683176</v>
      </c>
      <c r="R6" s="22">
        <v>764244588</v>
      </c>
      <c r="S6" s="22">
        <v>262937074</v>
      </c>
      <c r="T6" s="22">
        <v>246653786</v>
      </c>
      <c r="U6" s="22">
        <v>291501215</v>
      </c>
      <c r="V6" s="22">
        <v>801092075</v>
      </c>
      <c r="W6" s="22">
        <v>3416184882</v>
      </c>
      <c r="X6" s="22">
        <v>3610519684</v>
      </c>
      <c r="Y6" s="22">
        <v>-194334802</v>
      </c>
      <c r="Z6" s="23">
        <v>-5.3824606707226579</v>
      </c>
      <c r="AA6" s="20">
        <v>3610519684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1009</v>
      </c>
      <c r="Y7" s="22">
        <v>-1009</v>
      </c>
      <c r="Z7" s="23">
        <v>-100</v>
      </c>
      <c r="AA7" s="20">
        <v>1009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>
        <v>8648400</v>
      </c>
      <c r="P13" s="22">
        <v>8469922</v>
      </c>
      <c r="Q13" s="22">
        <v>7710485</v>
      </c>
      <c r="R13" s="22">
        <v>24828807</v>
      </c>
      <c r="S13" s="22">
        <v>7413935</v>
      </c>
      <c r="T13" s="22">
        <v>6726247</v>
      </c>
      <c r="U13" s="22">
        <v>6506966</v>
      </c>
      <c r="V13" s="22">
        <v>20647148</v>
      </c>
      <c r="W13" s="22">
        <v>90536040</v>
      </c>
      <c r="X13" s="22">
        <v>46222046</v>
      </c>
      <c r="Y13" s="22">
        <v>44313994</v>
      </c>
      <c r="Z13" s="23">
        <v>95.871987146566383</v>
      </c>
      <c r="AA13" s="20">
        <v>46222046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1278428</v>
      </c>
      <c r="D20" s="20"/>
      <c r="E20" s="21">
        <v>967950</v>
      </c>
      <c r="F20" s="22">
        <v>967950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967950</v>
      </c>
      <c r="Y20" s="22">
        <v>-967950</v>
      </c>
      <c r="Z20" s="18">
        <v>-100</v>
      </c>
      <c r="AA20" s="20">
        <v>967950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453119</v>
      </c>
      <c r="D24" s="20"/>
      <c r="E24" s="21">
        <v>201857</v>
      </c>
      <c r="F24" s="22">
        <v>201857</v>
      </c>
      <c r="G24" s="22"/>
      <c r="H24" s="22">
        <v>140000</v>
      </c>
      <c r="I24" s="22">
        <v>20000</v>
      </c>
      <c r="J24" s="22">
        <v>160000</v>
      </c>
      <c r="K24" s="22">
        <v>180000</v>
      </c>
      <c r="L24" s="22">
        <v>124765</v>
      </c>
      <c r="M24" s="22">
        <v>210000</v>
      </c>
      <c r="N24" s="22">
        <v>514765</v>
      </c>
      <c r="O24" s="22">
        <v>72000</v>
      </c>
      <c r="P24" s="22">
        <v>284500</v>
      </c>
      <c r="Q24" s="22">
        <v>481569</v>
      </c>
      <c r="R24" s="22">
        <v>838069</v>
      </c>
      <c r="S24" s="22">
        <v>519882</v>
      </c>
      <c r="T24" s="22">
        <v>671779</v>
      </c>
      <c r="U24" s="22">
        <v>384361</v>
      </c>
      <c r="V24" s="22">
        <v>1576022</v>
      </c>
      <c r="W24" s="22">
        <v>3088856</v>
      </c>
      <c r="X24" s="22">
        <v>201857</v>
      </c>
      <c r="Y24" s="22">
        <v>2886999</v>
      </c>
      <c r="Z24" s="23">
        <v>1430.2199081528013</v>
      </c>
      <c r="AA24" s="20">
        <v>201857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239478118</v>
      </c>
      <c r="D26" s="20"/>
      <c r="E26" s="21">
        <v>269490020</v>
      </c>
      <c r="F26" s="22">
        <v>269490020</v>
      </c>
      <c r="G26" s="22"/>
      <c r="H26" s="22"/>
      <c r="I26" s="22"/>
      <c r="J26" s="22"/>
      <c r="K26" s="22"/>
      <c r="L26" s="22"/>
      <c r="M26" s="22"/>
      <c r="N26" s="22"/>
      <c r="O26" s="22">
        <v>197992515</v>
      </c>
      <c r="P26" s="22"/>
      <c r="Q26" s="22">
        <v>918967</v>
      </c>
      <c r="R26" s="22">
        <v>198911482</v>
      </c>
      <c r="S26" s="22">
        <v>1147786</v>
      </c>
      <c r="T26" s="22"/>
      <c r="U26" s="22">
        <v>67212385</v>
      </c>
      <c r="V26" s="22">
        <v>68360171</v>
      </c>
      <c r="W26" s="22">
        <v>267271653</v>
      </c>
      <c r="X26" s="22">
        <v>269490020</v>
      </c>
      <c r="Y26" s="22">
        <v>-2218367</v>
      </c>
      <c r="Z26" s="23">
        <v>-0.823172227305486</v>
      </c>
      <c r="AA26" s="20">
        <v>269490020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3553127667</v>
      </c>
      <c r="D33" s="29">
        <f t="shared" ref="D33:Y33" si="0">SUM(D6:D32)</f>
        <v>0</v>
      </c>
      <c r="E33" s="30">
        <f t="shared" si="0"/>
        <v>3927402566</v>
      </c>
      <c r="F33" s="31">
        <f t="shared" si="0"/>
        <v>3927402566</v>
      </c>
      <c r="G33" s="31">
        <f t="shared" si="0"/>
        <v>359650266</v>
      </c>
      <c r="H33" s="31">
        <f t="shared" si="0"/>
        <v>338069943</v>
      </c>
      <c r="I33" s="31">
        <f t="shared" si="0"/>
        <v>392919001</v>
      </c>
      <c r="J33" s="31">
        <f t="shared" si="0"/>
        <v>1090639210</v>
      </c>
      <c r="K33" s="31">
        <f t="shared" si="0"/>
        <v>262432750</v>
      </c>
      <c r="L33" s="31">
        <f t="shared" si="0"/>
        <v>279629681</v>
      </c>
      <c r="M33" s="31">
        <f t="shared" si="0"/>
        <v>263881428</v>
      </c>
      <c r="N33" s="31">
        <f t="shared" si="0"/>
        <v>805943859</v>
      </c>
      <c r="O33" s="31">
        <f t="shared" si="0"/>
        <v>471328719</v>
      </c>
      <c r="P33" s="31">
        <f t="shared" si="0"/>
        <v>273700030</v>
      </c>
      <c r="Q33" s="31">
        <f t="shared" si="0"/>
        <v>243794197</v>
      </c>
      <c r="R33" s="31">
        <f t="shared" si="0"/>
        <v>988822946</v>
      </c>
      <c r="S33" s="31">
        <f t="shared" si="0"/>
        <v>272018677</v>
      </c>
      <c r="T33" s="31">
        <f t="shared" si="0"/>
        <v>254051812</v>
      </c>
      <c r="U33" s="31">
        <f t="shared" si="0"/>
        <v>365604927</v>
      </c>
      <c r="V33" s="31">
        <f t="shared" si="0"/>
        <v>891675416</v>
      </c>
      <c r="W33" s="31">
        <f t="shared" si="0"/>
        <v>3777081431</v>
      </c>
      <c r="X33" s="31">
        <f t="shared" si="0"/>
        <v>3927402566</v>
      </c>
      <c r="Y33" s="31">
        <f t="shared" si="0"/>
        <v>-150321135</v>
      </c>
      <c r="Z33" s="32">
        <f>+IF(X33&lt;&gt;0,+(Y33/X33)*100,0)</f>
        <v>-3.8274949530600266</v>
      </c>
      <c r="AA33" s="29">
        <f>SUM(AA6:AA32)</f>
        <v>3927402566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120234415</v>
      </c>
      <c r="D35" s="20"/>
      <c r="E35" s="21">
        <v>106974677</v>
      </c>
      <c r="F35" s="22">
        <v>99241820</v>
      </c>
      <c r="G35" s="22">
        <v>7825776</v>
      </c>
      <c r="H35" s="22">
        <v>7901049</v>
      </c>
      <c r="I35" s="22">
        <v>8121141</v>
      </c>
      <c r="J35" s="22">
        <v>23847966</v>
      </c>
      <c r="K35" s="22">
        <v>7531719</v>
      </c>
      <c r="L35" s="22">
        <v>7314770</v>
      </c>
      <c r="M35" s="22">
        <v>7424411</v>
      </c>
      <c r="N35" s="22">
        <v>22270900</v>
      </c>
      <c r="O35" s="22">
        <v>7341796</v>
      </c>
      <c r="P35" s="22">
        <v>7420685</v>
      </c>
      <c r="Q35" s="22">
        <v>7725623</v>
      </c>
      <c r="R35" s="22">
        <v>22488104</v>
      </c>
      <c r="S35" s="22"/>
      <c r="T35" s="22">
        <v>7846260</v>
      </c>
      <c r="U35" s="22">
        <v>14993826</v>
      </c>
      <c r="V35" s="22">
        <v>22840086</v>
      </c>
      <c r="W35" s="22">
        <v>91447056</v>
      </c>
      <c r="X35" s="22">
        <v>99241820</v>
      </c>
      <c r="Y35" s="22">
        <v>-7794764</v>
      </c>
      <c r="Z35" s="23">
        <v>-7.8543138366466883</v>
      </c>
      <c r="AA35" s="20">
        <v>99241820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2749505841</v>
      </c>
      <c r="D37" s="20"/>
      <c r="E37" s="21">
        <v>2616461381</v>
      </c>
      <c r="F37" s="22">
        <v>2616461381</v>
      </c>
      <c r="G37" s="22"/>
      <c r="H37" s="22">
        <v>410146512</v>
      </c>
      <c r="I37" s="22">
        <v>-13401590</v>
      </c>
      <c r="J37" s="22">
        <v>396744922</v>
      </c>
      <c r="K37" s="22">
        <v>512756700</v>
      </c>
      <c r="L37" s="22">
        <v>316168853</v>
      </c>
      <c r="M37" s="22">
        <v>215647041</v>
      </c>
      <c r="N37" s="22">
        <v>1044572594</v>
      </c>
      <c r="O37" s="22">
        <v>143841023</v>
      </c>
      <c r="P37" s="22">
        <v>250729161</v>
      </c>
      <c r="Q37" s="22">
        <v>243158202</v>
      </c>
      <c r="R37" s="22">
        <v>637728386</v>
      </c>
      <c r="S37" s="22">
        <v>357720825</v>
      </c>
      <c r="T37" s="22">
        <v>119908844</v>
      </c>
      <c r="U37" s="22">
        <v>270310446</v>
      </c>
      <c r="V37" s="22">
        <v>747940115</v>
      </c>
      <c r="W37" s="22">
        <v>2826986017</v>
      </c>
      <c r="X37" s="22">
        <v>2616461381</v>
      </c>
      <c r="Y37" s="22">
        <v>210524636</v>
      </c>
      <c r="Z37" s="23">
        <v>8.0461587367109697</v>
      </c>
      <c r="AA37" s="20">
        <v>2616461381</v>
      </c>
    </row>
    <row r="38" spans="1:27" x14ac:dyDescent="0.25">
      <c r="A38" s="19" t="s">
        <v>64</v>
      </c>
      <c r="B38" s="15" t="s">
        <v>32</v>
      </c>
      <c r="C38" s="20">
        <v>16458311</v>
      </c>
      <c r="D38" s="20"/>
      <c r="E38" s="21">
        <v>2439531</v>
      </c>
      <c r="F38" s="22">
        <v>43436327</v>
      </c>
      <c r="G38" s="22"/>
      <c r="H38" s="22">
        <v>4009123</v>
      </c>
      <c r="I38" s="22">
        <v>5925697</v>
      </c>
      <c r="J38" s="22">
        <v>9934820</v>
      </c>
      <c r="K38" s="22">
        <v>1359676</v>
      </c>
      <c r="L38" s="22">
        <v>2026201</v>
      </c>
      <c r="M38" s="22">
        <v>7639170</v>
      </c>
      <c r="N38" s="22">
        <v>11025047</v>
      </c>
      <c r="O38" s="22">
        <v>6645555</v>
      </c>
      <c r="P38" s="22">
        <v>801709</v>
      </c>
      <c r="Q38" s="22">
        <v>2422112</v>
      </c>
      <c r="R38" s="22">
        <v>9869376</v>
      </c>
      <c r="S38" s="22">
        <v>3838656</v>
      </c>
      <c r="T38" s="22">
        <v>6888723</v>
      </c>
      <c r="U38" s="22">
        <v>1101404</v>
      </c>
      <c r="V38" s="22">
        <v>11828783</v>
      </c>
      <c r="W38" s="22">
        <v>42658026</v>
      </c>
      <c r="X38" s="22">
        <v>43436327</v>
      </c>
      <c r="Y38" s="22">
        <v>-778301</v>
      </c>
      <c r="Z38" s="23">
        <v>-1.791820473218189</v>
      </c>
      <c r="AA38" s="20">
        <v>43436327</v>
      </c>
    </row>
    <row r="39" spans="1:27" x14ac:dyDescent="0.25">
      <c r="A39" s="19" t="s">
        <v>65</v>
      </c>
      <c r="B39" s="15" t="s">
        <v>32</v>
      </c>
      <c r="C39" s="20">
        <v>433646512</v>
      </c>
      <c r="D39" s="20"/>
      <c r="E39" s="21">
        <v>390927112</v>
      </c>
      <c r="F39" s="22">
        <v>390927112</v>
      </c>
      <c r="G39" s="22"/>
      <c r="H39" s="22"/>
      <c r="I39" s="22">
        <v>108411628</v>
      </c>
      <c r="J39" s="22">
        <v>108411628</v>
      </c>
      <c r="K39" s="22"/>
      <c r="L39" s="22"/>
      <c r="M39" s="22">
        <v>108411628</v>
      </c>
      <c r="N39" s="22">
        <v>108411628</v>
      </c>
      <c r="O39" s="22"/>
      <c r="P39" s="22"/>
      <c r="Q39" s="22">
        <v>108411628</v>
      </c>
      <c r="R39" s="22">
        <v>108411628</v>
      </c>
      <c r="S39" s="22"/>
      <c r="T39" s="22"/>
      <c r="U39" s="22">
        <v>373393569</v>
      </c>
      <c r="V39" s="22">
        <v>373393569</v>
      </c>
      <c r="W39" s="22">
        <v>698628453</v>
      </c>
      <c r="X39" s="22">
        <v>390927112</v>
      </c>
      <c r="Y39" s="22">
        <v>307701341</v>
      </c>
      <c r="Z39" s="23">
        <v>78.710667936482238</v>
      </c>
      <c r="AA39" s="20">
        <v>390927112</v>
      </c>
    </row>
    <row r="40" spans="1:27" x14ac:dyDescent="0.25">
      <c r="A40" s="19" t="s">
        <v>66</v>
      </c>
      <c r="B40" s="15" t="s">
        <v>32</v>
      </c>
      <c r="C40" s="20">
        <v>46925016</v>
      </c>
      <c r="D40" s="20"/>
      <c r="E40" s="21">
        <v>77341923</v>
      </c>
      <c r="F40" s="22">
        <v>77341923</v>
      </c>
      <c r="G40" s="22"/>
      <c r="H40" s="22"/>
      <c r="I40" s="22">
        <v>21090432</v>
      </c>
      <c r="J40" s="22">
        <v>21090432</v>
      </c>
      <c r="K40" s="22"/>
      <c r="L40" s="22"/>
      <c r="M40" s="22">
        <v>3000071</v>
      </c>
      <c r="N40" s="22">
        <v>3000071</v>
      </c>
      <c r="O40" s="22"/>
      <c r="P40" s="22"/>
      <c r="Q40" s="22">
        <v>11386327</v>
      </c>
      <c r="R40" s="22">
        <v>11386327</v>
      </c>
      <c r="S40" s="22"/>
      <c r="T40" s="22"/>
      <c r="U40" s="22">
        <v>11782412</v>
      </c>
      <c r="V40" s="22">
        <v>11782412</v>
      </c>
      <c r="W40" s="22">
        <v>47259242</v>
      </c>
      <c r="X40" s="22">
        <v>77341923</v>
      </c>
      <c r="Y40" s="22">
        <v>-30082681</v>
      </c>
      <c r="Z40" s="23">
        <v>-38.89569826185987</v>
      </c>
      <c r="AA40" s="20">
        <v>77341923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273974983</v>
      </c>
      <c r="D42" s="20"/>
      <c r="E42" s="21">
        <v>146246405</v>
      </c>
      <c r="F42" s="22">
        <v>95011518</v>
      </c>
      <c r="G42" s="22"/>
      <c r="H42" s="22">
        <v>593020</v>
      </c>
      <c r="I42" s="22">
        <v>345634</v>
      </c>
      <c r="J42" s="22">
        <v>938654</v>
      </c>
      <c r="K42" s="22">
        <v>2688995</v>
      </c>
      <c r="L42" s="22">
        <v>12002513</v>
      </c>
      <c r="M42" s="22">
        <v>8554728</v>
      </c>
      <c r="N42" s="22">
        <v>23246236</v>
      </c>
      <c r="O42" s="22">
        <v>1257473</v>
      </c>
      <c r="P42" s="22">
        <v>9267802</v>
      </c>
      <c r="Q42" s="22">
        <v>5435176</v>
      </c>
      <c r="R42" s="22">
        <v>15960451</v>
      </c>
      <c r="S42" s="22">
        <v>7817533</v>
      </c>
      <c r="T42" s="22">
        <v>15289445</v>
      </c>
      <c r="U42" s="22">
        <v>13685051</v>
      </c>
      <c r="V42" s="22">
        <v>36792029</v>
      </c>
      <c r="W42" s="22">
        <v>76937370</v>
      </c>
      <c r="X42" s="22">
        <v>95011518</v>
      </c>
      <c r="Y42" s="22">
        <v>-18074148</v>
      </c>
      <c r="Z42" s="23">
        <v>-19.023112545154788</v>
      </c>
      <c r="AA42" s="20">
        <v>95011518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10078630</v>
      </c>
      <c r="D45" s="20"/>
      <c r="E45" s="21">
        <v>1382131</v>
      </c>
      <c r="F45" s="22">
        <v>22833889</v>
      </c>
      <c r="G45" s="22">
        <v>67744</v>
      </c>
      <c r="H45" s="22">
        <v>-1797745</v>
      </c>
      <c r="I45" s="22">
        <v>898288</v>
      </c>
      <c r="J45" s="22">
        <v>-831713</v>
      </c>
      <c r="K45" s="22">
        <v>3118565</v>
      </c>
      <c r="L45" s="22">
        <v>1628991</v>
      </c>
      <c r="M45" s="22">
        <v>1568635</v>
      </c>
      <c r="N45" s="22">
        <v>6316191</v>
      </c>
      <c r="O45" s="22">
        <v>192813</v>
      </c>
      <c r="P45" s="22">
        <v>2648457</v>
      </c>
      <c r="Q45" s="22">
        <v>1669095</v>
      </c>
      <c r="R45" s="22">
        <v>4510365</v>
      </c>
      <c r="S45" s="22">
        <v>1207355</v>
      </c>
      <c r="T45" s="22">
        <v>1036595</v>
      </c>
      <c r="U45" s="22">
        <v>1647150</v>
      </c>
      <c r="V45" s="22">
        <v>3891100</v>
      </c>
      <c r="W45" s="22">
        <v>13885943</v>
      </c>
      <c r="X45" s="22">
        <v>22833889</v>
      </c>
      <c r="Y45" s="22">
        <v>-8947946</v>
      </c>
      <c r="Z45" s="23">
        <v>-39.187131022665476</v>
      </c>
      <c r="AA45" s="20">
        <v>22833889</v>
      </c>
    </row>
    <row r="46" spans="1:27" x14ac:dyDescent="0.25">
      <c r="A46" s="19" t="s">
        <v>71</v>
      </c>
      <c r="B46" s="15" t="s">
        <v>32</v>
      </c>
      <c r="C46" s="20">
        <v>611692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3651435400</v>
      </c>
      <c r="D48" s="29">
        <f t="shared" ref="D48:Y48" si="1">SUM(D35:D47)</f>
        <v>0</v>
      </c>
      <c r="E48" s="30">
        <f t="shared" si="1"/>
        <v>3341773160</v>
      </c>
      <c r="F48" s="31">
        <f t="shared" si="1"/>
        <v>3345253970</v>
      </c>
      <c r="G48" s="31">
        <f t="shared" si="1"/>
        <v>7893520</v>
      </c>
      <c r="H48" s="31">
        <f t="shared" si="1"/>
        <v>420851959</v>
      </c>
      <c r="I48" s="31">
        <f t="shared" si="1"/>
        <v>131391230</v>
      </c>
      <c r="J48" s="31">
        <f t="shared" si="1"/>
        <v>560136709</v>
      </c>
      <c r="K48" s="31">
        <f t="shared" si="1"/>
        <v>527455655</v>
      </c>
      <c r="L48" s="31">
        <f t="shared" si="1"/>
        <v>339141328</v>
      </c>
      <c r="M48" s="31">
        <f t="shared" si="1"/>
        <v>352245684</v>
      </c>
      <c r="N48" s="31">
        <f t="shared" si="1"/>
        <v>1218842667</v>
      </c>
      <c r="O48" s="31">
        <f t="shared" si="1"/>
        <v>159278660</v>
      </c>
      <c r="P48" s="31">
        <f t="shared" si="1"/>
        <v>270867814</v>
      </c>
      <c r="Q48" s="31">
        <f t="shared" si="1"/>
        <v>380208163</v>
      </c>
      <c r="R48" s="31">
        <f t="shared" si="1"/>
        <v>810354637</v>
      </c>
      <c r="S48" s="31">
        <f t="shared" si="1"/>
        <v>370584369</v>
      </c>
      <c r="T48" s="31">
        <f t="shared" si="1"/>
        <v>150969867</v>
      </c>
      <c r="U48" s="31">
        <f t="shared" si="1"/>
        <v>686913858</v>
      </c>
      <c r="V48" s="31">
        <f t="shared" si="1"/>
        <v>1208468094</v>
      </c>
      <c r="W48" s="31">
        <f t="shared" si="1"/>
        <v>3797802107</v>
      </c>
      <c r="X48" s="31">
        <f t="shared" si="1"/>
        <v>3345253970</v>
      </c>
      <c r="Y48" s="31">
        <f t="shared" si="1"/>
        <v>452548137</v>
      </c>
      <c r="Z48" s="32">
        <f>+IF(X48&lt;&gt;0,+(Y48/X48)*100,0)</f>
        <v>13.528065165109124</v>
      </c>
      <c r="AA48" s="29">
        <f>SUM(AA35:AA47)</f>
        <v>3345253970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-98307733</v>
      </c>
      <c r="D49" s="39">
        <f t="shared" si="2"/>
        <v>0</v>
      </c>
      <c r="E49" s="40">
        <f t="shared" si="2"/>
        <v>585629406</v>
      </c>
      <c r="F49" s="41">
        <f t="shared" si="2"/>
        <v>582148596</v>
      </c>
      <c r="G49" s="41">
        <f t="shared" si="2"/>
        <v>351756746</v>
      </c>
      <c r="H49" s="41">
        <f t="shared" si="2"/>
        <v>-82782016</v>
      </c>
      <c r="I49" s="41">
        <f t="shared" si="2"/>
        <v>261527771</v>
      </c>
      <c r="J49" s="41">
        <f t="shared" si="2"/>
        <v>530502501</v>
      </c>
      <c r="K49" s="41">
        <f t="shared" si="2"/>
        <v>-265022905</v>
      </c>
      <c r="L49" s="41">
        <f t="shared" si="2"/>
        <v>-59511647</v>
      </c>
      <c r="M49" s="41">
        <f t="shared" si="2"/>
        <v>-88364256</v>
      </c>
      <c r="N49" s="41">
        <f t="shared" si="2"/>
        <v>-412898808</v>
      </c>
      <c r="O49" s="41">
        <f t="shared" si="2"/>
        <v>312050059</v>
      </c>
      <c r="P49" s="41">
        <f t="shared" si="2"/>
        <v>2832216</v>
      </c>
      <c r="Q49" s="41">
        <f t="shared" si="2"/>
        <v>-136413966</v>
      </c>
      <c r="R49" s="41">
        <f t="shared" si="2"/>
        <v>178468309</v>
      </c>
      <c r="S49" s="41">
        <f t="shared" si="2"/>
        <v>-98565692</v>
      </c>
      <c r="T49" s="41">
        <f t="shared" si="2"/>
        <v>103081945</v>
      </c>
      <c r="U49" s="41">
        <f t="shared" si="2"/>
        <v>-321308931</v>
      </c>
      <c r="V49" s="41">
        <f t="shared" si="2"/>
        <v>-316792678</v>
      </c>
      <c r="W49" s="41">
        <f t="shared" si="2"/>
        <v>-20720676</v>
      </c>
      <c r="X49" s="41">
        <f t="shared" si="2"/>
        <v>582148596</v>
      </c>
      <c r="Y49" s="41">
        <f t="shared" si="2"/>
        <v>-602869272</v>
      </c>
      <c r="Z49" s="42">
        <f>+IF(X49&lt;&gt;0,+(Y49/X49)*100,0)</f>
        <v>-103.55934483779122</v>
      </c>
      <c r="AA49" s="39">
        <f>+AA33-AA48</f>
        <v>582148596</v>
      </c>
    </row>
    <row r="50" spans="1:27" x14ac:dyDescent="0.25">
      <c r="A50" s="43" t="s">
        <v>75</v>
      </c>
      <c r="B50" s="15" t="s">
        <v>32</v>
      </c>
      <c r="C50" s="20">
        <v>558000</v>
      </c>
      <c r="D50" s="20"/>
      <c r="E50" s="21"/>
      <c r="F50" s="22">
        <v>539000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539000</v>
      </c>
      <c r="Y50" s="22">
        <v>-539000</v>
      </c>
      <c r="Z50" s="23">
        <v>-100</v>
      </c>
      <c r="AA50" s="20">
        <v>539000</v>
      </c>
    </row>
    <row r="51" spans="1:27" x14ac:dyDescent="0.25">
      <c r="A51" s="43" t="s">
        <v>76</v>
      </c>
      <c r="B51" s="15" t="s">
        <v>32</v>
      </c>
      <c r="C51" s="44">
        <v>11452425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-86297308</v>
      </c>
      <c r="D52" s="48">
        <f t="shared" si="3"/>
        <v>0</v>
      </c>
      <c r="E52" s="49">
        <f t="shared" si="3"/>
        <v>585629406</v>
      </c>
      <c r="F52" s="50">
        <f t="shared" si="3"/>
        <v>582687596</v>
      </c>
      <c r="G52" s="50">
        <f t="shared" si="3"/>
        <v>351756746</v>
      </c>
      <c r="H52" s="50">
        <f t="shared" si="3"/>
        <v>-82782016</v>
      </c>
      <c r="I52" s="50">
        <f t="shared" si="3"/>
        <v>261527771</v>
      </c>
      <c r="J52" s="50">
        <f t="shared" si="3"/>
        <v>530502501</v>
      </c>
      <c r="K52" s="50">
        <f t="shared" si="3"/>
        <v>-265022905</v>
      </c>
      <c r="L52" s="50">
        <f t="shared" si="3"/>
        <v>-59511647</v>
      </c>
      <c r="M52" s="50">
        <f t="shared" si="3"/>
        <v>-88364256</v>
      </c>
      <c r="N52" s="50">
        <f t="shared" si="3"/>
        <v>-412898808</v>
      </c>
      <c r="O52" s="50">
        <f t="shared" si="3"/>
        <v>312050059</v>
      </c>
      <c r="P52" s="50">
        <f t="shared" si="3"/>
        <v>2832216</v>
      </c>
      <c r="Q52" s="50">
        <f t="shared" si="3"/>
        <v>-136413966</v>
      </c>
      <c r="R52" s="50">
        <f t="shared" si="3"/>
        <v>178468309</v>
      </c>
      <c r="S52" s="50">
        <f t="shared" si="3"/>
        <v>-98565692</v>
      </c>
      <c r="T52" s="50">
        <f t="shared" si="3"/>
        <v>103081945</v>
      </c>
      <c r="U52" s="50">
        <f t="shared" si="3"/>
        <v>-321308931</v>
      </c>
      <c r="V52" s="50">
        <f t="shared" si="3"/>
        <v>-316792678</v>
      </c>
      <c r="W52" s="50">
        <f t="shared" si="3"/>
        <v>-20720676</v>
      </c>
      <c r="X52" s="50">
        <f t="shared" si="3"/>
        <v>582687596</v>
      </c>
      <c r="Y52" s="50">
        <f t="shared" si="3"/>
        <v>-603408272</v>
      </c>
      <c r="Z52" s="51">
        <f>+IF(X52&lt;&gt;0,+(Y52/X52)*100,0)</f>
        <v>-103.55605235845795</v>
      </c>
      <c r="AA52" s="48">
        <f>SUM(AA49:AA51)</f>
        <v>582687596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-86297308</v>
      </c>
      <c r="D54" s="54">
        <f>+D52-D53</f>
        <v>0</v>
      </c>
      <c r="E54" s="55">
        <f t="shared" si="4"/>
        <v>585629406</v>
      </c>
      <c r="F54" s="56">
        <f t="shared" si="4"/>
        <v>582687596</v>
      </c>
      <c r="G54" s="56">
        <f t="shared" si="4"/>
        <v>351756746</v>
      </c>
      <c r="H54" s="56">
        <f t="shared" si="4"/>
        <v>-82782016</v>
      </c>
      <c r="I54" s="56">
        <f t="shared" si="4"/>
        <v>261527771</v>
      </c>
      <c r="J54" s="56">
        <f t="shared" si="4"/>
        <v>530502501</v>
      </c>
      <c r="K54" s="56">
        <f t="shared" si="4"/>
        <v>-265022905</v>
      </c>
      <c r="L54" s="56">
        <f t="shared" si="4"/>
        <v>-59511647</v>
      </c>
      <c r="M54" s="56">
        <f t="shared" si="4"/>
        <v>-88364256</v>
      </c>
      <c r="N54" s="56">
        <f t="shared" si="4"/>
        <v>-412898808</v>
      </c>
      <c r="O54" s="56">
        <f t="shared" si="4"/>
        <v>312050059</v>
      </c>
      <c r="P54" s="56">
        <f t="shared" si="4"/>
        <v>2832216</v>
      </c>
      <c r="Q54" s="56">
        <f t="shared" si="4"/>
        <v>-136413966</v>
      </c>
      <c r="R54" s="56">
        <f t="shared" si="4"/>
        <v>178468309</v>
      </c>
      <c r="S54" s="56">
        <f t="shared" si="4"/>
        <v>-98565692</v>
      </c>
      <c r="T54" s="56">
        <f t="shared" si="4"/>
        <v>103081945</v>
      </c>
      <c r="U54" s="56">
        <f t="shared" si="4"/>
        <v>-321308931</v>
      </c>
      <c r="V54" s="56">
        <f t="shared" si="4"/>
        <v>-316792678</v>
      </c>
      <c r="W54" s="56">
        <f t="shared" si="4"/>
        <v>-20720676</v>
      </c>
      <c r="X54" s="56">
        <f t="shared" si="4"/>
        <v>582687596</v>
      </c>
      <c r="Y54" s="56">
        <f t="shared" si="4"/>
        <v>-603408272</v>
      </c>
      <c r="Z54" s="57">
        <f>+IF(X54&lt;&gt;0,+(Y54/X54)*100,0)</f>
        <v>-103.55605235845795</v>
      </c>
      <c r="AA54" s="54">
        <f>+AA52-AA53</f>
        <v>582687596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-86297308</v>
      </c>
      <c r="D57" s="48">
        <f>SUM(D54:D56)</f>
        <v>0</v>
      </c>
      <c r="E57" s="49">
        <f t="shared" si="5"/>
        <v>585629406</v>
      </c>
      <c r="F57" s="50">
        <f t="shared" si="5"/>
        <v>582687596</v>
      </c>
      <c r="G57" s="50">
        <f t="shared" si="5"/>
        <v>351756746</v>
      </c>
      <c r="H57" s="50">
        <f t="shared" si="5"/>
        <v>-82782016</v>
      </c>
      <c r="I57" s="50">
        <f t="shared" si="5"/>
        <v>261527771</v>
      </c>
      <c r="J57" s="50">
        <f t="shared" si="5"/>
        <v>530502501</v>
      </c>
      <c r="K57" s="50">
        <f t="shared" si="5"/>
        <v>-265022905</v>
      </c>
      <c r="L57" s="50">
        <f t="shared" si="5"/>
        <v>-59511647</v>
      </c>
      <c r="M57" s="50">
        <f t="shared" si="5"/>
        <v>-88364256</v>
      </c>
      <c r="N57" s="50">
        <f t="shared" si="5"/>
        <v>-412898808</v>
      </c>
      <c r="O57" s="50">
        <f t="shared" si="5"/>
        <v>312050059</v>
      </c>
      <c r="P57" s="50">
        <f t="shared" si="5"/>
        <v>2832216</v>
      </c>
      <c r="Q57" s="50">
        <f t="shared" si="5"/>
        <v>-136413966</v>
      </c>
      <c r="R57" s="50">
        <f t="shared" si="5"/>
        <v>178468309</v>
      </c>
      <c r="S57" s="50">
        <f t="shared" si="5"/>
        <v>-98565692</v>
      </c>
      <c r="T57" s="50">
        <f t="shared" si="5"/>
        <v>103081945</v>
      </c>
      <c r="U57" s="50">
        <f t="shared" si="5"/>
        <v>-321308931</v>
      </c>
      <c r="V57" s="50">
        <f t="shared" si="5"/>
        <v>-316792678</v>
      </c>
      <c r="W57" s="50">
        <f t="shared" si="5"/>
        <v>-20720676</v>
      </c>
      <c r="X57" s="50">
        <f t="shared" si="5"/>
        <v>582687596</v>
      </c>
      <c r="Y57" s="50">
        <f t="shared" si="5"/>
        <v>-603408272</v>
      </c>
      <c r="Z57" s="51">
        <f>+IF(X57&lt;&gt;0,+(Y57/X57)*100,0)</f>
        <v>-103.55605235845795</v>
      </c>
      <c r="AA57" s="48">
        <f>SUM(AA54:AA56)</f>
        <v>582687596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-86297308</v>
      </c>
      <c r="D60" s="65">
        <f>SUM(D57:D59)</f>
        <v>0</v>
      </c>
      <c r="E60" s="66">
        <f t="shared" si="6"/>
        <v>585629406</v>
      </c>
      <c r="F60" s="67">
        <f t="shared" si="6"/>
        <v>582687596</v>
      </c>
      <c r="G60" s="67">
        <f t="shared" si="6"/>
        <v>351756746</v>
      </c>
      <c r="H60" s="67">
        <f t="shared" si="6"/>
        <v>-82782016</v>
      </c>
      <c r="I60" s="67">
        <f t="shared" si="6"/>
        <v>261527771</v>
      </c>
      <c r="J60" s="67">
        <f t="shared" si="6"/>
        <v>530502501</v>
      </c>
      <c r="K60" s="67">
        <f t="shared" si="6"/>
        <v>-265022905</v>
      </c>
      <c r="L60" s="67">
        <f t="shared" si="6"/>
        <v>-59511647</v>
      </c>
      <c r="M60" s="67">
        <f t="shared" si="6"/>
        <v>-88364256</v>
      </c>
      <c r="N60" s="67">
        <f t="shared" si="6"/>
        <v>-412898808</v>
      </c>
      <c r="O60" s="67">
        <f t="shared" si="6"/>
        <v>312050059</v>
      </c>
      <c r="P60" s="67">
        <f t="shared" si="6"/>
        <v>2832216</v>
      </c>
      <c r="Q60" s="67">
        <f t="shared" si="6"/>
        <v>-136413966</v>
      </c>
      <c r="R60" s="67">
        <f t="shared" si="6"/>
        <v>178468309</v>
      </c>
      <c r="S60" s="67">
        <f t="shared" si="6"/>
        <v>-98565692</v>
      </c>
      <c r="T60" s="67">
        <f t="shared" si="6"/>
        <v>103081945</v>
      </c>
      <c r="U60" s="67">
        <f t="shared" si="6"/>
        <v>-321308931</v>
      </c>
      <c r="V60" s="67">
        <f t="shared" si="6"/>
        <v>-316792678</v>
      </c>
      <c r="W60" s="67">
        <f t="shared" si="6"/>
        <v>-20720676</v>
      </c>
      <c r="X60" s="67">
        <f t="shared" si="6"/>
        <v>582687596</v>
      </c>
      <c r="Y60" s="67">
        <f t="shared" si="6"/>
        <v>-603408272</v>
      </c>
      <c r="Z60" s="68">
        <f>+IF(X60&lt;&gt;0,+(Y60/X60)*100,0)</f>
        <v>-103.55605235845795</v>
      </c>
      <c r="AA60" s="65">
        <f>SUM(AA57:AA59)</f>
        <v>582687596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1785927318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>
        <v>66620285</v>
      </c>
      <c r="P6" s="22">
        <v>70710026</v>
      </c>
      <c r="Q6" s="22">
        <v>54622786</v>
      </c>
      <c r="R6" s="22">
        <v>191953097</v>
      </c>
      <c r="S6" s="22">
        <v>69005137</v>
      </c>
      <c r="T6" s="22">
        <v>6539887</v>
      </c>
      <c r="U6" s="22">
        <v>-382398650</v>
      </c>
      <c r="V6" s="22">
        <v>-306853626</v>
      </c>
      <c r="W6" s="22">
        <v>76515393</v>
      </c>
      <c r="X6" s="22">
        <v>1785927318</v>
      </c>
      <c r="Y6" s="22">
        <v>-1709411925</v>
      </c>
      <c r="Z6" s="23">
        <v>-95.715649106835599</v>
      </c>
      <c r="AA6" s="20">
        <v>1785927318</v>
      </c>
    </row>
    <row r="7" spans="1:27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-484833</v>
      </c>
      <c r="Y7" s="22">
        <v>484833</v>
      </c>
      <c r="Z7" s="23">
        <v>-100</v>
      </c>
      <c r="AA7" s="20">
        <v>-484833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-23326</v>
      </c>
      <c r="Y9" s="22">
        <v>23326</v>
      </c>
      <c r="Z9" s="23">
        <v>-100</v>
      </c>
      <c r="AA9" s="20">
        <v>-23326</v>
      </c>
    </row>
    <row r="10" spans="1:27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>
        <v>28495</v>
      </c>
      <c r="P10" s="22">
        <v>45778</v>
      </c>
      <c r="Q10" s="22">
        <v>3918</v>
      </c>
      <c r="R10" s="22">
        <v>78191</v>
      </c>
      <c r="S10" s="22">
        <v>107688</v>
      </c>
      <c r="T10" s="22">
        <v>73242</v>
      </c>
      <c r="U10" s="22">
        <v>422561</v>
      </c>
      <c r="V10" s="22">
        <v>603491</v>
      </c>
      <c r="W10" s="22">
        <v>934153</v>
      </c>
      <c r="X10" s="22"/>
      <c r="Y10" s="22">
        <v>934153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5349847</v>
      </c>
      <c r="D20" s="20"/>
      <c r="E20" s="21">
        <v>36469591</v>
      </c>
      <c r="F20" s="22">
        <v>36469591</v>
      </c>
      <c r="G20" s="22"/>
      <c r="H20" s="22">
        <v>249710</v>
      </c>
      <c r="I20" s="22">
        <v>748442</v>
      </c>
      <c r="J20" s="22">
        <v>998152</v>
      </c>
      <c r="K20" s="22">
        <v>342128</v>
      </c>
      <c r="L20" s="22">
        <v>743384</v>
      </c>
      <c r="M20" s="22">
        <v>57439</v>
      </c>
      <c r="N20" s="22">
        <v>1142951</v>
      </c>
      <c r="O20" s="22">
        <v>198096</v>
      </c>
      <c r="P20" s="22">
        <v>648407</v>
      </c>
      <c r="Q20" s="22">
        <v>179513</v>
      </c>
      <c r="R20" s="22">
        <v>1026016</v>
      </c>
      <c r="S20" s="22">
        <v>521119</v>
      </c>
      <c r="T20" s="22">
        <v>140687</v>
      </c>
      <c r="U20" s="22">
        <v>324804</v>
      </c>
      <c r="V20" s="22">
        <v>986610</v>
      </c>
      <c r="W20" s="22">
        <v>4153729</v>
      </c>
      <c r="X20" s="22">
        <v>36469591</v>
      </c>
      <c r="Y20" s="22">
        <v>-32315862</v>
      </c>
      <c r="Z20" s="18">
        <v>-88.610431633302383</v>
      </c>
      <c r="AA20" s="20">
        <v>36469591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-1947736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102521259</v>
      </c>
      <c r="D26" s="20"/>
      <c r="E26" s="21">
        <v>110057156</v>
      </c>
      <c r="F26" s="22">
        <v>110057156</v>
      </c>
      <c r="G26" s="22"/>
      <c r="H26" s="22"/>
      <c r="I26" s="22"/>
      <c r="J26" s="22"/>
      <c r="K26" s="22">
        <v>269913000</v>
      </c>
      <c r="L26" s="22"/>
      <c r="M26" s="22"/>
      <c r="N26" s="22">
        <v>269913000</v>
      </c>
      <c r="O26" s="22">
        <v>-187370133</v>
      </c>
      <c r="P26" s="22"/>
      <c r="Q26" s="22">
        <v>-27514289</v>
      </c>
      <c r="R26" s="22">
        <v>-214884422</v>
      </c>
      <c r="S26" s="22"/>
      <c r="T26" s="22"/>
      <c r="U26" s="22"/>
      <c r="V26" s="22"/>
      <c r="W26" s="22">
        <v>55028578</v>
      </c>
      <c r="X26" s="22">
        <v>110057156</v>
      </c>
      <c r="Y26" s="22">
        <v>-55028578</v>
      </c>
      <c r="Z26" s="23">
        <v>-50</v>
      </c>
      <c r="AA26" s="20">
        <v>110057156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1064886153</v>
      </c>
      <c r="D33" s="29">
        <f t="shared" ref="D33:Y33" si="0">SUM(D6:D32)</f>
        <v>0</v>
      </c>
      <c r="E33" s="30">
        <f t="shared" si="0"/>
        <v>1729483233</v>
      </c>
      <c r="F33" s="31">
        <f t="shared" si="0"/>
        <v>1931945906</v>
      </c>
      <c r="G33" s="31">
        <f t="shared" si="0"/>
        <v>0</v>
      </c>
      <c r="H33" s="31">
        <f t="shared" si="0"/>
        <v>11077373</v>
      </c>
      <c r="I33" s="31">
        <f t="shared" si="0"/>
        <v>7727124</v>
      </c>
      <c r="J33" s="31">
        <f t="shared" si="0"/>
        <v>18804497</v>
      </c>
      <c r="K33" s="31">
        <f t="shared" si="0"/>
        <v>313326667</v>
      </c>
      <c r="L33" s="31">
        <f t="shared" si="0"/>
        <v>61952390</v>
      </c>
      <c r="M33" s="31">
        <f t="shared" si="0"/>
        <v>69638942</v>
      </c>
      <c r="N33" s="31">
        <f t="shared" si="0"/>
        <v>444917999</v>
      </c>
      <c r="O33" s="31">
        <f t="shared" si="0"/>
        <v>-120523257</v>
      </c>
      <c r="P33" s="31">
        <f t="shared" si="0"/>
        <v>71404211</v>
      </c>
      <c r="Q33" s="31">
        <f t="shared" si="0"/>
        <v>27291928</v>
      </c>
      <c r="R33" s="31">
        <f t="shared" si="0"/>
        <v>-21827118</v>
      </c>
      <c r="S33" s="31">
        <f t="shared" si="0"/>
        <v>69633944</v>
      </c>
      <c r="T33" s="31">
        <f t="shared" si="0"/>
        <v>6753816</v>
      </c>
      <c r="U33" s="31">
        <f t="shared" si="0"/>
        <v>-381651285</v>
      </c>
      <c r="V33" s="31">
        <f t="shared" si="0"/>
        <v>-305263525</v>
      </c>
      <c r="W33" s="31">
        <f t="shared" si="0"/>
        <v>136631853</v>
      </c>
      <c r="X33" s="31">
        <f t="shared" si="0"/>
        <v>1931945906</v>
      </c>
      <c r="Y33" s="31">
        <f t="shared" si="0"/>
        <v>-1795314053</v>
      </c>
      <c r="Z33" s="32">
        <f>+IF(X33&lt;&gt;0,+(Y33/X33)*100,0)</f>
        <v>-92.927759903853129</v>
      </c>
      <c r="AA33" s="29">
        <f>SUM(AA6:AA32)</f>
        <v>1931945906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42993708</v>
      </c>
      <c r="D35" s="20"/>
      <c r="E35" s="21">
        <v>51011675</v>
      </c>
      <c r="F35" s="22">
        <v>41842380</v>
      </c>
      <c r="G35" s="22"/>
      <c r="H35" s="22">
        <v>3148022</v>
      </c>
      <c r="I35" s="22">
        <v>3893696</v>
      </c>
      <c r="J35" s="22">
        <v>7041718</v>
      </c>
      <c r="K35" s="22">
        <v>5135149</v>
      </c>
      <c r="L35" s="22">
        <v>8160262</v>
      </c>
      <c r="M35" s="22">
        <v>4057472</v>
      </c>
      <c r="N35" s="22">
        <v>17352883</v>
      </c>
      <c r="O35" s="22">
        <v>4302646</v>
      </c>
      <c r="P35" s="22">
        <v>3368933</v>
      </c>
      <c r="Q35" s="22">
        <v>3650529</v>
      </c>
      <c r="R35" s="22">
        <v>11322108</v>
      </c>
      <c r="S35" s="22">
        <v>3508079</v>
      </c>
      <c r="T35" s="22">
        <v>3649347</v>
      </c>
      <c r="U35" s="22">
        <v>9603215</v>
      </c>
      <c r="V35" s="22">
        <v>16760641</v>
      </c>
      <c r="W35" s="22">
        <v>52477350</v>
      </c>
      <c r="X35" s="22">
        <v>41842380</v>
      </c>
      <c r="Y35" s="22">
        <v>10634970</v>
      </c>
      <c r="Z35" s="23">
        <v>25.416742546671578</v>
      </c>
      <c r="AA35" s="20">
        <v>41842380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1109643584</v>
      </c>
      <c r="D37" s="20"/>
      <c r="E37" s="21">
        <v>1247226979</v>
      </c>
      <c r="F37" s="22">
        <v>1349047078</v>
      </c>
      <c r="G37" s="22"/>
      <c r="H37" s="22">
        <v>156362064</v>
      </c>
      <c r="I37" s="22">
        <v>88704619</v>
      </c>
      <c r="J37" s="22">
        <v>245066683</v>
      </c>
      <c r="K37" s="22">
        <v>255540017</v>
      </c>
      <c r="L37" s="22">
        <v>90735016</v>
      </c>
      <c r="M37" s="22">
        <v>62582370</v>
      </c>
      <c r="N37" s="22">
        <v>408857403</v>
      </c>
      <c r="O37" s="22">
        <v>44998397</v>
      </c>
      <c r="P37" s="22">
        <v>84715049</v>
      </c>
      <c r="Q37" s="22">
        <v>87340756</v>
      </c>
      <c r="R37" s="22">
        <v>217054202</v>
      </c>
      <c r="S37" s="22">
        <v>90864729</v>
      </c>
      <c r="T37" s="22"/>
      <c r="U37" s="22">
        <v>318481631</v>
      </c>
      <c r="V37" s="22">
        <v>409346360</v>
      </c>
      <c r="W37" s="22">
        <v>1280324648</v>
      </c>
      <c r="X37" s="22">
        <v>1349047078</v>
      </c>
      <c r="Y37" s="22">
        <v>-68722430</v>
      </c>
      <c r="Z37" s="23">
        <v>-5.0941461658908835</v>
      </c>
      <c r="AA37" s="20">
        <v>1349047078</v>
      </c>
    </row>
    <row r="38" spans="1:27" x14ac:dyDescent="0.25">
      <c r="A38" s="19" t="s">
        <v>64</v>
      </c>
      <c r="B38" s="15" t="s">
        <v>32</v>
      </c>
      <c r="C38" s="20">
        <v>46707</v>
      </c>
      <c r="D38" s="20"/>
      <c r="E38" s="21">
        <v>169493</v>
      </c>
      <c r="F38" s="22">
        <v>322835</v>
      </c>
      <c r="G38" s="22"/>
      <c r="H38" s="22"/>
      <c r="I38" s="22">
        <v>6885</v>
      </c>
      <c r="J38" s="22">
        <v>6885</v>
      </c>
      <c r="K38" s="22">
        <v>1738</v>
      </c>
      <c r="L38" s="22">
        <v>82</v>
      </c>
      <c r="M38" s="22"/>
      <c r="N38" s="22">
        <v>1820</v>
      </c>
      <c r="O38" s="22"/>
      <c r="P38" s="22">
        <v>258833</v>
      </c>
      <c r="Q38" s="22">
        <v>1132</v>
      </c>
      <c r="R38" s="22">
        <v>259965</v>
      </c>
      <c r="S38" s="22">
        <v>417</v>
      </c>
      <c r="T38" s="22">
        <v>1536</v>
      </c>
      <c r="U38" s="22"/>
      <c r="V38" s="22">
        <v>1953</v>
      </c>
      <c r="W38" s="22">
        <v>270623</v>
      </c>
      <c r="X38" s="22">
        <v>322835</v>
      </c>
      <c r="Y38" s="22">
        <v>-52212</v>
      </c>
      <c r="Z38" s="23">
        <v>-16.172967615035542</v>
      </c>
      <c r="AA38" s="20">
        <v>322835</v>
      </c>
    </row>
    <row r="39" spans="1:27" x14ac:dyDescent="0.25">
      <c r="A39" s="19" t="s">
        <v>65</v>
      </c>
      <c r="B39" s="15" t="s">
        <v>32</v>
      </c>
      <c r="C39" s="20">
        <v>48116491</v>
      </c>
      <c r="D39" s="20"/>
      <c r="E39" s="21">
        <v>156027487</v>
      </c>
      <c r="F39" s="22">
        <v>203500399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203500399</v>
      </c>
      <c r="Y39" s="22">
        <v>-203500399</v>
      </c>
      <c r="Z39" s="23">
        <v>-100</v>
      </c>
      <c r="AA39" s="20">
        <v>203500399</v>
      </c>
    </row>
    <row r="40" spans="1:27" x14ac:dyDescent="0.25">
      <c r="A40" s="19" t="s">
        <v>66</v>
      </c>
      <c r="B40" s="15" t="s">
        <v>32</v>
      </c>
      <c r="C40" s="20">
        <v>42086595</v>
      </c>
      <c r="D40" s="20"/>
      <c r="E40" s="21">
        <v>51265920</v>
      </c>
      <c r="F40" s="22">
        <v>62078507</v>
      </c>
      <c r="G40" s="22"/>
      <c r="H40" s="22"/>
      <c r="I40" s="22"/>
      <c r="J40" s="22"/>
      <c r="K40" s="22">
        <v>21063841</v>
      </c>
      <c r="L40" s="22">
        <v>4586371</v>
      </c>
      <c r="M40" s="22">
        <v>4636476</v>
      </c>
      <c r="N40" s="22">
        <v>30286688</v>
      </c>
      <c r="O40" s="22">
        <v>4543135</v>
      </c>
      <c r="P40" s="22">
        <v>1030375</v>
      </c>
      <c r="Q40" s="22">
        <v>3977360</v>
      </c>
      <c r="R40" s="22">
        <v>9550870</v>
      </c>
      <c r="S40" s="22">
        <v>4423922</v>
      </c>
      <c r="T40" s="22">
        <v>4571394</v>
      </c>
      <c r="U40" s="22">
        <v>4423926</v>
      </c>
      <c r="V40" s="22">
        <v>13419242</v>
      </c>
      <c r="W40" s="22">
        <v>53256800</v>
      </c>
      <c r="X40" s="22">
        <v>62078507</v>
      </c>
      <c r="Y40" s="22">
        <v>-8821707</v>
      </c>
      <c r="Z40" s="23">
        <v>-14.2105656632496</v>
      </c>
      <c r="AA40" s="20">
        <v>62078507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18773368</v>
      </c>
      <c r="D42" s="20"/>
      <c r="E42" s="21">
        <v>23519153</v>
      </c>
      <c r="F42" s="22">
        <v>29355073</v>
      </c>
      <c r="G42" s="22"/>
      <c r="H42" s="22">
        <v>2614367</v>
      </c>
      <c r="I42" s="22">
        <v>1211411</v>
      </c>
      <c r="J42" s="22">
        <v>3825778</v>
      </c>
      <c r="K42" s="22">
        <v>883779</v>
      </c>
      <c r="L42" s="22">
        <v>4753654</v>
      </c>
      <c r="M42" s="22">
        <v>478570</v>
      </c>
      <c r="N42" s="22">
        <v>6116003</v>
      </c>
      <c r="O42" s="22">
        <v>1095</v>
      </c>
      <c r="P42" s="22">
        <v>2372113</v>
      </c>
      <c r="Q42" s="22">
        <v>288312</v>
      </c>
      <c r="R42" s="22">
        <v>2661520</v>
      </c>
      <c r="S42" s="22">
        <v>2788950</v>
      </c>
      <c r="T42" s="22">
        <v>3662081</v>
      </c>
      <c r="U42" s="22">
        <v>5487446</v>
      </c>
      <c r="V42" s="22">
        <v>11938477</v>
      </c>
      <c r="W42" s="22">
        <v>24541778</v>
      </c>
      <c r="X42" s="22">
        <v>29355073</v>
      </c>
      <c r="Y42" s="22">
        <v>-4813295</v>
      </c>
      <c r="Z42" s="23">
        <v>-16.396808142837866</v>
      </c>
      <c r="AA42" s="20">
        <v>29355073</v>
      </c>
    </row>
    <row r="43" spans="1:27" x14ac:dyDescent="0.25">
      <c r="A43" s="19" t="s">
        <v>68</v>
      </c>
      <c r="B43" s="15" t="s">
        <v>32</v>
      </c>
      <c r="C43" s="20">
        <v>858272</v>
      </c>
      <c r="D43" s="20"/>
      <c r="E43" s="21"/>
      <c r="F43" s="22">
        <v>3000000</v>
      </c>
      <c r="G43" s="22"/>
      <c r="H43" s="22"/>
      <c r="I43" s="22">
        <v>225990</v>
      </c>
      <c r="J43" s="22">
        <v>225990</v>
      </c>
      <c r="K43" s="22">
        <v>478826</v>
      </c>
      <c r="L43" s="22">
        <v>223560</v>
      </c>
      <c r="M43" s="22">
        <v>244753</v>
      </c>
      <c r="N43" s="22">
        <v>947139</v>
      </c>
      <c r="O43" s="22">
        <v>222083</v>
      </c>
      <c r="P43" s="22">
        <v>226573</v>
      </c>
      <c r="Q43" s="22">
        <v>225601</v>
      </c>
      <c r="R43" s="22">
        <v>674257</v>
      </c>
      <c r="S43" s="22">
        <v>230753</v>
      </c>
      <c r="T43" s="22">
        <v>229878</v>
      </c>
      <c r="U43" s="22">
        <v>451022</v>
      </c>
      <c r="V43" s="22">
        <v>911653</v>
      </c>
      <c r="W43" s="22">
        <v>2759039</v>
      </c>
      <c r="X43" s="22">
        <v>3000000</v>
      </c>
      <c r="Y43" s="22">
        <v>-240961</v>
      </c>
      <c r="Z43" s="23">
        <v>-8.0320333333333327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1490233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3954278</v>
      </c>
      <c r="D45" s="20"/>
      <c r="E45" s="21">
        <v>4222462</v>
      </c>
      <c r="F45" s="22">
        <v>9524315</v>
      </c>
      <c r="G45" s="22"/>
      <c r="H45" s="22">
        <v>253370</v>
      </c>
      <c r="I45" s="22">
        <v>81455</v>
      </c>
      <c r="J45" s="22">
        <v>334825</v>
      </c>
      <c r="K45" s="22">
        <v>868180</v>
      </c>
      <c r="L45" s="22">
        <v>245742</v>
      </c>
      <c r="M45" s="22">
        <v>120091</v>
      </c>
      <c r="N45" s="22">
        <v>1234013</v>
      </c>
      <c r="O45" s="22">
        <v>414094</v>
      </c>
      <c r="P45" s="22">
        <v>17144658</v>
      </c>
      <c r="Q45" s="22">
        <v>272909</v>
      </c>
      <c r="R45" s="22">
        <v>17831661</v>
      </c>
      <c r="S45" s="22">
        <v>197593</v>
      </c>
      <c r="T45" s="22">
        <v>243972</v>
      </c>
      <c r="U45" s="22">
        <v>1395721</v>
      </c>
      <c r="V45" s="22">
        <v>1837286</v>
      </c>
      <c r="W45" s="22">
        <v>21237785</v>
      </c>
      <c r="X45" s="22">
        <v>9524315</v>
      </c>
      <c r="Y45" s="22">
        <v>11713470</v>
      </c>
      <c r="Z45" s="23">
        <v>122.98490757603039</v>
      </c>
      <c r="AA45" s="20">
        <v>9524315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1267963236</v>
      </c>
      <c r="D48" s="29">
        <f t="shared" ref="D48:Y48" si="1">SUM(D35:D47)</f>
        <v>0</v>
      </c>
      <c r="E48" s="30">
        <f t="shared" si="1"/>
        <v>1533443169</v>
      </c>
      <c r="F48" s="31">
        <f t="shared" si="1"/>
        <v>1698670587</v>
      </c>
      <c r="G48" s="31">
        <f t="shared" si="1"/>
        <v>0</v>
      </c>
      <c r="H48" s="31">
        <f t="shared" si="1"/>
        <v>162377823</v>
      </c>
      <c r="I48" s="31">
        <f t="shared" si="1"/>
        <v>94124056</v>
      </c>
      <c r="J48" s="31">
        <f t="shared" si="1"/>
        <v>256501879</v>
      </c>
      <c r="K48" s="31">
        <f t="shared" si="1"/>
        <v>283971530</v>
      </c>
      <c r="L48" s="31">
        <f t="shared" si="1"/>
        <v>108704687</v>
      </c>
      <c r="M48" s="31">
        <f t="shared" si="1"/>
        <v>72119732</v>
      </c>
      <c r="N48" s="31">
        <f t="shared" si="1"/>
        <v>464795949</v>
      </c>
      <c r="O48" s="31">
        <f t="shared" si="1"/>
        <v>54481450</v>
      </c>
      <c r="P48" s="31">
        <f t="shared" si="1"/>
        <v>109116534</v>
      </c>
      <c r="Q48" s="31">
        <f t="shared" si="1"/>
        <v>95756599</v>
      </c>
      <c r="R48" s="31">
        <f t="shared" si="1"/>
        <v>259354583</v>
      </c>
      <c r="S48" s="31">
        <f t="shared" si="1"/>
        <v>102014443</v>
      </c>
      <c r="T48" s="31">
        <f t="shared" si="1"/>
        <v>12358208</v>
      </c>
      <c r="U48" s="31">
        <f t="shared" si="1"/>
        <v>339842961</v>
      </c>
      <c r="V48" s="31">
        <f t="shared" si="1"/>
        <v>454215612</v>
      </c>
      <c r="W48" s="31">
        <f t="shared" si="1"/>
        <v>1434868023</v>
      </c>
      <c r="X48" s="31">
        <f t="shared" si="1"/>
        <v>1698670587</v>
      </c>
      <c r="Y48" s="31">
        <f t="shared" si="1"/>
        <v>-263802564</v>
      </c>
      <c r="Z48" s="32">
        <f>+IF(X48&lt;&gt;0,+(Y48/X48)*100,0)</f>
        <v>-15.529942416080701</v>
      </c>
      <c r="AA48" s="29">
        <f>SUM(AA35:AA47)</f>
        <v>1698670587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-203077083</v>
      </c>
      <c r="D49" s="39">
        <f t="shared" si="2"/>
        <v>0</v>
      </c>
      <c r="E49" s="40">
        <f t="shared" si="2"/>
        <v>196040064</v>
      </c>
      <c r="F49" s="41">
        <f t="shared" si="2"/>
        <v>233275319</v>
      </c>
      <c r="G49" s="41">
        <f t="shared" si="2"/>
        <v>0</v>
      </c>
      <c r="H49" s="41">
        <f t="shared" si="2"/>
        <v>-151300450</v>
      </c>
      <c r="I49" s="41">
        <f t="shared" si="2"/>
        <v>-86396932</v>
      </c>
      <c r="J49" s="41">
        <f t="shared" si="2"/>
        <v>-237697382</v>
      </c>
      <c r="K49" s="41">
        <f t="shared" si="2"/>
        <v>29355137</v>
      </c>
      <c r="L49" s="41">
        <f t="shared" si="2"/>
        <v>-46752297</v>
      </c>
      <c r="M49" s="41">
        <f t="shared" si="2"/>
        <v>-2480790</v>
      </c>
      <c r="N49" s="41">
        <f t="shared" si="2"/>
        <v>-19877950</v>
      </c>
      <c r="O49" s="41">
        <f t="shared" si="2"/>
        <v>-175004707</v>
      </c>
      <c r="P49" s="41">
        <f t="shared" si="2"/>
        <v>-37712323</v>
      </c>
      <c r="Q49" s="41">
        <f t="shared" si="2"/>
        <v>-68464671</v>
      </c>
      <c r="R49" s="41">
        <f t="shared" si="2"/>
        <v>-281181701</v>
      </c>
      <c r="S49" s="41">
        <f t="shared" si="2"/>
        <v>-32380499</v>
      </c>
      <c r="T49" s="41">
        <f t="shared" si="2"/>
        <v>-5604392</v>
      </c>
      <c r="U49" s="41">
        <f t="shared" si="2"/>
        <v>-721494246</v>
      </c>
      <c r="V49" s="41">
        <f t="shared" si="2"/>
        <v>-759479137</v>
      </c>
      <c r="W49" s="41">
        <f t="shared" si="2"/>
        <v>-1298236170</v>
      </c>
      <c r="X49" s="41">
        <f t="shared" si="2"/>
        <v>233275319</v>
      </c>
      <c r="Y49" s="41">
        <f t="shared" si="2"/>
        <v>-1531511489</v>
      </c>
      <c r="Z49" s="42">
        <f>+IF(X49&lt;&gt;0,+(Y49/X49)*100,0)</f>
        <v>-656.52530047552955</v>
      </c>
      <c r="AA49" s="39">
        <f>+AA33-AA48</f>
        <v>233275319</v>
      </c>
    </row>
    <row r="50" spans="1:27" x14ac:dyDescent="0.25">
      <c r="A50" s="43" t="s">
        <v>75</v>
      </c>
      <c r="B50" s="15" t="s">
        <v>32</v>
      </c>
      <c r="C50" s="20">
        <v>13493000</v>
      </c>
      <c r="D50" s="20"/>
      <c r="E50" s="21">
        <v>7354400</v>
      </c>
      <c r="F50" s="22">
        <v>7354400</v>
      </c>
      <c r="G50" s="22"/>
      <c r="H50" s="22"/>
      <c r="I50" s="22">
        <v>24395</v>
      </c>
      <c r="J50" s="22">
        <v>24395</v>
      </c>
      <c r="K50" s="22">
        <v>1666868</v>
      </c>
      <c r="L50" s="22">
        <v>137076</v>
      </c>
      <c r="M50" s="22"/>
      <c r="N50" s="22">
        <v>1803944</v>
      </c>
      <c r="O50" s="22">
        <v>1368829</v>
      </c>
      <c r="P50" s="22">
        <v>-3197168</v>
      </c>
      <c r="Q50" s="22"/>
      <c r="R50" s="22">
        <v>-1828339</v>
      </c>
      <c r="S50" s="22"/>
      <c r="T50" s="22"/>
      <c r="U50" s="22"/>
      <c r="V50" s="22"/>
      <c r="W50" s="22"/>
      <c r="X50" s="22">
        <v>7354400</v>
      </c>
      <c r="Y50" s="22">
        <v>-7354400</v>
      </c>
      <c r="Z50" s="23">
        <v>-100</v>
      </c>
      <c r="AA50" s="20">
        <v>7354400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-189584083</v>
      </c>
      <c r="D52" s="48">
        <f t="shared" si="3"/>
        <v>0</v>
      </c>
      <c r="E52" s="49">
        <f t="shared" si="3"/>
        <v>203394464</v>
      </c>
      <c r="F52" s="50">
        <f t="shared" si="3"/>
        <v>240629719</v>
      </c>
      <c r="G52" s="50">
        <f t="shared" si="3"/>
        <v>0</v>
      </c>
      <c r="H52" s="50">
        <f t="shared" si="3"/>
        <v>-151300450</v>
      </c>
      <c r="I52" s="50">
        <f t="shared" si="3"/>
        <v>-86372537</v>
      </c>
      <c r="J52" s="50">
        <f t="shared" si="3"/>
        <v>-237672987</v>
      </c>
      <c r="K52" s="50">
        <f t="shared" si="3"/>
        <v>31022005</v>
      </c>
      <c r="L52" s="50">
        <f t="shared" si="3"/>
        <v>-46615221</v>
      </c>
      <c r="M52" s="50">
        <f t="shared" si="3"/>
        <v>-2480790</v>
      </c>
      <c r="N52" s="50">
        <f t="shared" si="3"/>
        <v>-18074006</v>
      </c>
      <c r="O52" s="50">
        <f t="shared" si="3"/>
        <v>-173635878</v>
      </c>
      <c r="P52" s="50">
        <f t="shared" si="3"/>
        <v>-40909491</v>
      </c>
      <c r="Q52" s="50">
        <f t="shared" si="3"/>
        <v>-68464671</v>
      </c>
      <c r="R52" s="50">
        <f t="shared" si="3"/>
        <v>-283010040</v>
      </c>
      <c r="S52" s="50">
        <f t="shared" si="3"/>
        <v>-32380499</v>
      </c>
      <c r="T52" s="50">
        <f t="shared" si="3"/>
        <v>-5604392</v>
      </c>
      <c r="U52" s="50">
        <f t="shared" si="3"/>
        <v>-721494246</v>
      </c>
      <c r="V52" s="50">
        <f t="shared" si="3"/>
        <v>-759479137</v>
      </c>
      <c r="W52" s="50">
        <f t="shared" si="3"/>
        <v>-1298236170</v>
      </c>
      <c r="X52" s="50">
        <f t="shared" si="3"/>
        <v>240629719</v>
      </c>
      <c r="Y52" s="50">
        <f t="shared" si="3"/>
        <v>-1538865889</v>
      </c>
      <c r="Z52" s="51">
        <f>+IF(X52&lt;&gt;0,+(Y52/X52)*100,0)</f>
        <v>-639.51613931777058</v>
      </c>
      <c r="AA52" s="48">
        <f>SUM(AA49:AA51)</f>
        <v>240629719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-189584083</v>
      </c>
      <c r="D54" s="54">
        <f>+D52-D53</f>
        <v>0</v>
      </c>
      <c r="E54" s="55">
        <f t="shared" si="4"/>
        <v>203394464</v>
      </c>
      <c r="F54" s="56">
        <f t="shared" si="4"/>
        <v>240629719</v>
      </c>
      <c r="G54" s="56">
        <f t="shared" si="4"/>
        <v>0</v>
      </c>
      <c r="H54" s="56">
        <f t="shared" si="4"/>
        <v>-151300450</v>
      </c>
      <c r="I54" s="56">
        <f t="shared" si="4"/>
        <v>-86372537</v>
      </c>
      <c r="J54" s="56">
        <f t="shared" si="4"/>
        <v>-237672987</v>
      </c>
      <c r="K54" s="56">
        <f t="shared" si="4"/>
        <v>31022005</v>
      </c>
      <c r="L54" s="56">
        <f t="shared" si="4"/>
        <v>-46615221</v>
      </c>
      <c r="M54" s="56">
        <f t="shared" si="4"/>
        <v>-2480790</v>
      </c>
      <c r="N54" s="56">
        <f t="shared" si="4"/>
        <v>-18074006</v>
      </c>
      <c r="O54" s="56">
        <f t="shared" si="4"/>
        <v>-173635878</v>
      </c>
      <c r="P54" s="56">
        <f t="shared" si="4"/>
        <v>-40909491</v>
      </c>
      <c r="Q54" s="56">
        <f t="shared" si="4"/>
        <v>-68464671</v>
      </c>
      <c r="R54" s="56">
        <f t="shared" si="4"/>
        <v>-283010040</v>
      </c>
      <c r="S54" s="56">
        <f t="shared" si="4"/>
        <v>-32380499</v>
      </c>
      <c r="T54" s="56">
        <f t="shared" si="4"/>
        <v>-5604392</v>
      </c>
      <c r="U54" s="56">
        <f t="shared" si="4"/>
        <v>-721494246</v>
      </c>
      <c r="V54" s="56">
        <f t="shared" si="4"/>
        <v>-759479137</v>
      </c>
      <c r="W54" s="56">
        <f t="shared" si="4"/>
        <v>-1298236170</v>
      </c>
      <c r="X54" s="56">
        <f t="shared" si="4"/>
        <v>240629719</v>
      </c>
      <c r="Y54" s="56">
        <f t="shared" si="4"/>
        <v>-1538865889</v>
      </c>
      <c r="Z54" s="57">
        <f>+IF(X54&lt;&gt;0,+(Y54/X54)*100,0)</f>
        <v>-639.51613931777058</v>
      </c>
      <c r="AA54" s="54">
        <f>+AA52-AA53</f>
        <v>240629719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-189584083</v>
      </c>
      <c r="D57" s="48">
        <f>SUM(D54:D56)</f>
        <v>0</v>
      </c>
      <c r="E57" s="49">
        <f t="shared" si="5"/>
        <v>203394464</v>
      </c>
      <c r="F57" s="50">
        <f t="shared" si="5"/>
        <v>240629719</v>
      </c>
      <c r="G57" s="50">
        <f t="shared" si="5"/>
        <v>0</v>
      </c>
      <c r="H57" s="50">
        <f t="shared" si="5"/>
        <v>-151300450</v>
      </c>
      <c r="I57" s="50">
        <f t="shared" si="5"/>
        <v>-86372537</v>
      </c>
      <c r="J57" s="50">
        <f t="shared" si="5"/>
        <v>-237672987</v>
      </c>
      <c r="K57" s="50">
        <f t="shared" si="5"/>
        <v>31022005</v>
      </c>
      <c r="L57" s="50">
        <f t="shared" si="5"/>
        <v>-46615221</v>
      </c>
      <c r="M57" s="50">
        <f t="shared" si="5"/>
        <v>-2480790</v>
      </c>
      <c r="N57" s="50">
        <f t="shared" si="5"/>
        <v>-18074006</v>
      </c>
      <c r="O57" s="50">
        <f t="shared" si="5"/>
        <v>-173635878</v>
      </c>
      <c r="P57" s="50">
        <f t="shared" si="5"/>
        <v>-40909491</v>
      </c>
      <c r="Q57" s="50">
        <f t="shared" si="5"/>
        <v>-68464671</v>
      </c>
      <c r="R57" s="50">
        <f t="shared" si="5"/>
        <v>-283010040</v>
      </c>
      <c r="S57" s="50">
        <f t="shared" si="5"/>
        <v>-32380499</v>
      </c>
      <c r="T57" s="50">
        <f t="shared" si="5"/>
        <v>-5604392</v>
      </c>
      <c r="U57" s="50">
        <f t="shared" si="5"/>
        <v>-721494246</v>
      </c>
      <c r="V57" s="50">
        <f t="shared" si="5"/>
        <v>-759479137</v>
      </c>
      <c r="W57" s="50">
        <f t="shared" si="5"/>
        <v>-1298236170</v>
      </c>
      <c r="X57" s="50">
        <f t="shared" si="5"/>
        <v>240629719</v>
      </c>
      <c r="Y57" s="50">
        <f t="shared" si="5"/>
        <v>-1538865889</v>
      </c>
      <c r="Z57" s="51">
        <f>+IF(X57&lt;&gt;0,+(Y57/X57)*100,0)</f>
        <v>-639.51613931777058</v>
      </c>
      <c r="AA57" s="48">
        <f>SUM(AA54:AA56)</f>
        <v>240629719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-189584083</v>
      </c>
      <c r="D60" s="65">
        <f>SUM(D57:D59)</f>
        <v>0</v>
      </c>
      <c r="E60" s="66">
        <f t="shared" si="6"/>
        <v>203394464</v>
      </c>
      <c r="F60" s="67">
        <f t="shared" si="6"/>
        <v>240629719</v>
      </c>
      <c r="G60" s="67">
        <f t="shared" si="6"/>
        <v>0</v>
      </c>
      <c r="H60" s="67">
        <f t="shared" si="6"/>
        <v>-151300450</v>
      </c>
      <c r="I60" s="67">
        <f t="shared" si="6"/>
        <v>-86372537</v>
      </c>
      <c r="J60" s="67">
        <f t="shared" si="6"/>
        <v>-237672987</v>
      </c>
      <c r="K60" s="67">
        <f t="shared" si="6"/>
        <v>31022005</v>
      </c>
      <c r="L60" s="67">
        <f t="shared" si="6"/>
        <v>-46615221</v>
      </c>
      <c r="M60" s="67">
        <f t="shared" si="6"/>
        <v>-2480790</v>
      </c>
      <c r="N60" s="67">
        <f t="shared" si="6"/>
        <v>-18074006</v>
      </c>
      <c r="O60" s="67">
        <f t="shared" si="6"/>
        <v>-173635878</v>
      </c>
      <c r="P60" s="67">
        <f t="shared" si="6"/>
        <v>-40909491</v>
      </c>
      <c r="Q60" s="67">
        <f t="shared" si="6"/>
        <v>-68464671</v>
      </c>
      <c r="R60" s="67">
        <f t="shared" si="6"/>
        <v>-283010040</v>
      </c>
      <c r="S60" s="67">
        <f t="shared" si="6"/>
        <v>-32380499</v>
      </c>
      <c r="T60" s="67">
        <f t="shared" si="6"/>
        <v>-5604392</v>
      </c>
      <c r="U60" s="67">
        <f t="shared" si="6"/>
        <v>-721494246</v>
      </c>
      <c r="V60" s="67">
        <f t="shared" si="6"/>
        <v>-759479137</v>
      </c>
      <c r="W60" s="67">
        <f t="shared" si="6"/>
        <v>-1298236170</v>
      </c>
      <c r="X60" s="67">
        <f t="shared" si="6"/>
        <v>240629719</v>
      </c>
      <c r="Y60" s="67">
        <f t="shared" si="6"/>
        <v>-1538865889</v>
      </c>
      <c r="Z60" s="68">
        <f>+IF(X60&lt;&gt;0,+(Y60/X60)*100,0)</f>
        <v>-639.51613931777058</v>
      </c>
      <c r="AA60" s="65">
        <f>SUM(AA57:AA59)</f>
        <v>240629719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4224349927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>
        <v>266495940</v>
      </c>
      <c r="P6" s="22">
        <v>266495940</v>
      </c>
      <c r="Q6" s="22">
        <v>284411774</v>
      </c>
      <c r="R6" s="22">
        <v>817403654</v>
      </c>
      <c r="S6" s="22">
        <v>251421345</v>
      </c>
      <c r="T6" s="22">
        <v>275485531</v>
      </c>
      <c r="U6" s="22">
        <v>328954234</v>
      </c>
      <c r="V6" s="22">
        <v>855861110</v>
      </c>
      <c r="W6" s="22">
        <v>3437051351</v>
      </c>
      <c r="X6" s="22">
        <v>4224349920</v>
      </c>
      <c r="Y6" s="22">
        <v>-787298569</v>
      </c>
      <c r="Z6" s="23">
        <v>-18.637153264045892</v>
      </c>
      <c r="AA6" s="20">
        <v>4224349927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>
        <v>4034291</v>
      </c>
      <c r="P13" s="22">
        <v>4034291</v>
      </c>
      <c r="Q13" s="22">
        <v>4728700</v>
      </c>
      <c r="R13" s="22">
        <v>12797282</v>
      </c>
      <c r="S13" s="22">
        <v>2140978</v>
      </c>
      <c r="T13" s="22">
        <v>6570371</v>
      </c>
      <c r="U13" s="22">
        <v>5284551</v>
      </c>
      <c r="V13" s="22">
        <v>13995900</v>
      </c>
      <c r="W13" s="22">
        <v>45857636</v>
      </c>
      <c r="X13" s="22">
        <v>8696796</v>
      </c>
      <c r="Y13" s="22">
        <v>37160840</v>
      </c>
      <c r="Z13" s="23">
        <v>427.29345381908468</v>
      </c>
      <c r="AA13" s="20">
        <v>8696794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52730</v>
      </c>
      <c r="R14" s="22">
        <v>52730</v>
      </c>
      <c r="S14" s="22"/>
      <c r="T14" s="22"/>
      <c r="U14" s="22"/>
      <c r="V14" s="22"/>
      <c r="W14" s="22">
        <v>52730</v>
      </c>
      <c r="X14" s="22"/>
      <c r="Y14" s="22">
        <v>52730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5069364</v>
      </c>
      <c r="Y17" s="22">
        <v>-5069364</v>
      </c>
      <c r="Z17" s="23">
        <v>-100</v>
      </c>
      <c r="AA17" s="20">
        <v>5069365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26100275</v>
      </c>
      <c r="F20" s="22">
        <v>28888685</v>
      </c>
      <c r="G20" s="22">
        <v>1544005</v>
      </c>
      <c r="H20" s="22">
        <v>345726</v>
      </c>
      <c r="I20" s="22">
        <v>2018369</v>
      </c>
      <c r="J20" s="22">
        <v>3908100</v>
      </c>
      <c r="K20" s="22">
        <v>1116509</v>
      </c>
      <c r="L20" s="22">
        <v>777609</v>
      </c>
      <c r="M20" s="22">
        <v>506575</v>
      </c>
      <c r="N20" s="22">
        <v>2400693</v>
      </c>
      <c r="O20" s="22">
        <v>506575</v>
      </c>
      <c r="P20" s="22">
        <v>506575</v>
      </c>
      <c r="Q20" s="22">
        <v>3484918</v>
      </c>
      <c r="R20" s="22">
        <v>4498068</v>
      </c>
      <c r="S20" s="22">
        <v>3457857</v>
      </c>
      <c r="T20" s="22">
        <v>17355000</v>
      </c>
      <c r="U20" s="22">
        <v>-16170551</v>
      </c>
      <c r="V20" s="22">
        <v>4642306</v>
      </c>
      <c r="W20" s="22">
        <v>15449167</v>
      </c>
      <c r="X20" s="22">
        <v>28888692</v>
      </c>
      <c r="Y20" s="22">
        <v>-13439525</v>
      </c>
      <c r="Z20" s="18">
        <v>-46.521749755925256</v>
      </c>
      <c r="AA20" s="20">
        <v>28888685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4841</v>
      </c>
      <c r="H22" s="22">
        <v>4755</v>
      </c>
      <c r="I22" s="22">
        <v>4003</v>
      </c>
      <c r="J22" s="22">
        <v>13599</v>
      </c>
      <c r="K22" s="22">
        <v>6004</v>
      </c>
      <c r="L22" s="22">
        <v>4755</v>
      </c>
      <c r="M22" s="22">
        <v>6756</v>
      </c>
      <c r="N22" s="22">
        <v>17515</v>
      </c>
      <c r="O22" s="22">
        <v>6756</v>
      </c>
      <c r="P22" s="22">
        <v>6756</v>
      </c>
      <c r="Q22" s="22">
        <v>-40397927</v>
      </c>
      <c r="R22" s="22">
        <v>-40384415</v>
      </c>
      <c r="S22" s="22"/>
      <c r="T22" s="22"/>
      <c r="U22" s="22">
        <v>-30657522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700000</v>
      </c>
      <c r="G26" s="22">
        <v>13940971</v>
      </c>
      <c r="H26" s="22"/>
      <c r="I26" s="22"/>
      <c r="J26" s="22">
        <v>13940971</v>
      </c>
      <c r="K26" s="22"/>
      <c r="L26" s="22"/>
      <c r="M26" s="22">
        <v>11152777</v>
      </c>
      <c r="N26" s="22">
        <v>11152777</v>
      </c>
      <c r="O26" s="22">
        <v>11152777</v>
      </c>
      <c r="P26" s="22">
        <v>11152777</v>
      </c>
      <c r="Q26" s="22">
        <v>-13940971</v>
      </c>
      <c r="R26" s="22">
        <v>8364583</v>
      </c>
      <c r="S26" s="22"/>
      <c r="T26" s="22"/>
      <c r="U26" s="22"/>
      <c r="V26" s="22"/>
      <c r="W26" s="22">
        <v>33458331</v>
      </c>
      <c r="X26" s="22">
        <v>699996</v>
      </c>
      <c r="Y26" s="22">
        <v>32758335</v>
      </c>
      <c r="Z26" s="23">
        <v>4679.7888845079115</v>
      </c>
      <c r="AA26" s="20">
        <v>700000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4337683455</v>
      </c>
      <c r="F33" s="31">
        <f t="shared" si="0"/>
        <v>4267704771</v>
      </c>
      <c r="G33" s="31">
        <f t="shared" si="0"/>
        <v>379217415</v>
      </c>
      <c r="H33" s="31">
        <f t="shared" si="0"/>
        <v>288380173</v>
      </c>
      <c r="I33" s="31">
        <f t="shared" si="0"/>
        <v>283749363</v>
      </c>
      <c r="J33" s="31">
        <f t="shared" si="0"/>
        <v>951346951</v>
      </c>
      <c r="K33" s="31">
        <f t="shared" si="0"/>
        <v>310055208</v>
      </c>
      <c r="L33" s="31">
        <f t="shared" si="0"/>
        <v>270686198</v>
      </c>
      <c r="M33" s="31">
        <f t="shared" si="0"/>
        <v>282196339</v>
      </c>
      <c r="N33" s="31">
        <f t="shared" si="0"/>
        <v>862937745</v>
      </c>
      <c r="O33" s="31">
        <f t="shared" si="0"/>
        <v>282196339</v>
      </c>
      <c r="P33" s="31">
        <f t="shared" si="0"/>
        <v>282196339</v>
      </c>
      <c r="Q33" s="31">
        <f t="shared" si="0"/>
        <v>238339224</v>
      </c>
      <c r="R33" s="31">
        <f t="shared" si="0"/>
        <v>802731902</v>
      </c>
      <c r="S33" s="31">
        <f t="shared" si="0"/>
        <v>257020180</v>
      </c>
      <c r="T33" s="31">
        <f t="shared" si="0"/>
        <v>299410902</v>
      </c>
      <c r="U33" s="31">
        <f t="shared" si="0"/>
        <v>287410712</v>
      </c>
      <c r="V33" s="31">
        <f t="shared" si="0"/>
        <v>843841794</v>
      </c>
      <c r="W33" s="31">
        <f t="shared" si="0"/>
        <v>3460858392</v>
      </c>
      <c r="X33" s="31">
        <f t="shared" si="0"/>
        <v>4267704768</v>
      </c>
      <c r="Y33" s="31">
        <f t="shared" si="0"/>
        <v>-806846376</v>
      </c>
      <c r="Z33" s="32">
        <f>+IF(X33&lt;&gt;0,+(Y33/X33)*100,0)</f>
        <v>-18.905862046734718</v>
      </c>
      <c r="AA33" s="29">
        <f>SUM(AA6:AA32)</f>
        <v>4267704771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203854577</v>
      </c>
      <c r="F35" s="22">
        <v>661111</v>
      </c>
      <c r="G35" s="22">
        <v>141604</v>
      </c>
      <c r="H35" s="22">
        <v>113945</v>
      </c>
      <c r="I35" s="22">
        <v>-255462</v>
      </c>
      <c r="J35" s="22">
        <v>87</v>
      </c>
      <c r="K35" s="22">
        <v>30</v>
      </c>
      <c r="L35" s="22">
        <v>4603</v>
      </c>
      <c r="M35" s="22">
        <v>-58201</v>
      </c>
      <c r="N35" s="22">
        <v>-53568</v>
      </c>
      <c r="O35" s="22">
        <v>-58201</v>
      </c>
      <c r="P35" s="22">
        <v>-58201</v>
      </c>
      <c r="Q35" s="22">
        <v>116500</v>
      </c>
      <c r="R35" s="22">
        <v>98</v>
      </c>
      <c r="S35" s="22">
        <v>33</v>
      </c>
      <c r="T35" s="22">
        <v>-756</v>
      </c>
      <c r="U35" s="22">
        <v>448</v>
      </c>
      <c r="V35" s="22">
        <v>-275</v>
      </c>
      <c r="W35" s="22">
        <v>-53658</v>
      </c>
      <c r="X35" s="22">
        <v>661104</v>
      </c>
      <c r="Y35" s="22">
        <v>-714762</v>
      </c>
      <c r="Z35" s="23">
        <v>-108.11642343715965</v>
      </c>
      <c r="AA35" s="20">
        <v>661111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2714396462</v>
      </c>
      <c r="D37" s="20"/>
      <c r="E37" s="21">
        <v>3145118900</v>
      </c>
      <c r="F37" s="22">
        <v>3145118900</v>
      </c>
      <c r="G37" s="22">
        <v>320754857</v>
      </c>
      <c r="H37" s="22">
        <v>479656081</v>
      </c>
      <c r="I37" s="22">
        <v>334496957</v>
      </c>
      <c r="J37" s="22">
        <v>1134907895</v>
      </c>
      <c r="K37" s="22">
        <v>79428217</v>
      </c>
      <c r="L37" s="22">
        <v>241167727</v>
      </c>
      <c r="M37" s="22">
        <v>211147645</v>
      </c>
      <c r="N37" s="22">
        <v>531743589</v>
      </c>
      <c r="O37" s="22">
        <v>211147645</v>
      </c>
      <c r="P37" s="22">
        <v>211147645</v>
      </c>
      <c r="Q37" s="22">
        <v>172355972</v>
      </c>
      <c r="R37" s="22">
        <v>594651262</v>
      </c>
      <c r="S37" s="22">
        <v>227661466</v>
      </c>
      <c r="T37" s="22">
        <v>209937155</v>
      </c>
      <c r="U37" s="22">
        <v>12066070</v>
      </c>
      <c r="V37" s="22">
        <v>449664691</v>
      </c>
      <c r="W37" s="22">
        <v>2710967437</v>
      </c>
      <c r="X37" s="22">
        <v>3145118904</v>
      </c>
      <c r="Y37" s="22">
        <v>-434151467</v>
      </c>
      <c r="Z37" s="23">
        <v>-13.803976264548885</v>
      </c>
      <c r="AA37" s="20">
        <v>3145118900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72200000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84336112</v>
      </c>
      <c r="F40" s="22">
        <v>5571913</v>
      </c>
      <c r="G40" s="22">
        <v>525302</v>
      </c>
      <c r="H40" s="22">
        <v>525302</v>
      </c>
      <c r="I40" s="22">
        <v>508356</v>
      </c>
      <c r="J40" s="22">
        <v>1558960</v>
      </c>
      <c r="K40" s="22">
        <v>525302</v>
      </c>
      <c r="L40" s="22">
        <v>508356</v>
      </c>
      <c r="M40" s="22">
        <v>525302</v>
      </c>
      <c r="N40" s="22">
        <v>1558960</v>
      </c>
      <c r="O40" s="22">
        <v>525302</v>
      </c>
      <c r="P40" s="22">
        <v>525302</v>
      </c>
      <c r="Q40" s="22">
        <v>478516</v>
      </c>
      <c r="R40" s="22">
        <v>1529120</v>
      </c>
      <c r="S40" s="22">
        <v>508598</v>
      </c>
      <c r="T40" s="22">
        <v>558816</v>
      </c>
      <c r="U40" s="22">
        <v>1265121</v>
      </c>
      <c r="V40" s="22">
        <v>2332535</v>
      </c>
      <c r="W40" s="22">
        <v>6979575</v>
      </c>
      <c r="X40" s="22">
        <v>5571900</v>
      </c>
      <c r="Y40" s="22">
        <v>1407675</v>
      </c>
      <c r="Z40" s="23">
        <v>25.263823830291283</v>
      </c>
      <c r="AA40" s="20">
        <v>5571913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26500000</v>
      </c>
      <c r="F41" s="22"/>
      <c r="G41" s="22">
        <v>201332</v>
      </c>
      <c r="H41" s="22">
        <v>198477</v>
      </c>
      <c r="I41" s="22">
        <v>192074</v>
      </c>
      <c r="J41" s="22">
        <v>591883</v>
      </c>
      <c r="K41" s="22">
        <v>146227</v>
      </c>
      <c r="L41" s="22">
        <v>141510</v>
      </c>
      <c r="M41" s="22">
        <v>146227</v>
      </c>
      <c r="N41" s="22">
        <v>433964</v>
      </c>
      <c r="O41" s="22">
        <v>146227</v>
      </c>
      <c r="P41" s="22">
        <v>146227</v>
      </c>
      <c r="Q41" s="22">
        <v>-135347</v>
      </c>
      <c r="R41" s="22">
        <v>157107</v>
      </c>
      <c r="S41" s="22"/>
      <c r="T41" s="22"/>
      <c r="U41" s="22"/>
      <c r="V41" s="22"/>
      <c r="W41" s="22">
        <v>1182954</v>
      </c>
      <c r="X41" s="22"/>
      <c r="Y41" s="22">
        <v>1182954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217582997</v>
      </c>
      <c r="F42" s="22"/>
      <c r="G42" s="22">
        <v>225611</v>
      </c>
      <c r="H42" s="22"/>
      <c r="I42" s="22">
        <v>57036</v>
      </c>
      <c r="J42" s="22">
        <v>282647</v>
      </c>
      <c r="K42" s="22">
        <v>2610</v>
      </c>
      <c r="L42" s="22"/>
      <c r="M42" s="22">
        <v>7843</v>
      </c>
      <c r="N42" s="22">
        <v>10453</v>
      </c>
      <c r="O42" s="22">
        <v>7843</v>
      </c>
      <c r="P42" s="22">
        <v>7843</v>
      </c>
      <c r="Q42" s="22">
        <v>1814626</v>
      </c>
      <c r="R42" s="22">
        <v>1830312</v>
      </c>
      <c r="S42" s="22">
        <v>-60000</v>
      </c>
      <c r="T42" s="22">
        <v>733928</v>
      </c>
      <c r="U42" s="22">
        <v>3066931</v>
      </c>
      <c r="V42" s="22">
        <v>3740859</v>
      </c>
      <c r="W42" s="22">
        <v>5864271</v>
      </c>
      <c r="X42" s="22"/>
      <c r="Y42" s="22">
        <v>5864271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218879</v>
      </c>
      <c r="H43" s="22">
        <v>218879</v>
      </c>
      <c r="I43" s="22">
        <v>205568</v>
      </c>
      <c r="J43" s="22">
        <v>643326</v>
      </c>
      <c r="K43" s="22">
        <v>212868</v>
      </c>
      <c r="L43" s="22">
        <v>203391</v>
      </c>
      <c r="M43" s="22">
        <v>208904</v>
      </c>
      <c r="N43" s="22">
        <v>625163</v>
      </c>
      <c r="O43" s="22">
        <v>208904</v>
      </c>
      <c r="P43" s="22">
        <v>208904</v>
      </c>
      <c r="Q43" s="22">
        <v>289339</v>
      </c>
      <c r="R43" s="22">
        <v>707147</v>
      </c>
      <c r="S43" s="22">
        <v>220842</v>
      </c>
      <c r="T43" s="22">
        <v>231472</v>
      </c>
      <c r="U43" s="22">
        <v>231099</v>
      </c>
      <c r="V43" s="22">
        <v>683413</v>
      </c>
      <c r="W43" s="22">
        <v>2659049</v>
      </c>
      <c r="X43" s="22"/>
      <c r="Y43" s="22">
        <v>2659049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3792792</v>
      </c>
      <c r="H44" s="22">
        <v>1538573</v>
      </c>
      <c r="I44" s="22">
        <v>131969</v>
      </c>
      <c r="J44" s="22">
        <v>5463334</v>
      </c>
      <c r="K44" s="22">
        <v>495033</v>
      </c>
      <c r="L44" s="22">
        <v>22751</v>
      </c>
      <c r="M44" s="22">
        <v>366120</v>
      </c>
      <c r="N44" s="22">
        <v>883904</v>
      </c>
      <c r="O44" s="22">
        <v>366120</v>
      </c>
      <c r="P44" s="22">
        <v>366120</v>
      </c>
      <c r="Q44" s="22">
        <v>-130077</v>
      </c>
      <c r="R44" s="22">
        <v>602163</v>
      </c>
      <c r="S44" s="22">
        <v>5211</v>
      </c>
      <c r="T44" s="22">
        <v>37599</v>
      </c>
      <c r="U44" s="22"/>
      <c r="V44" s="22">
        <v>42810</v>
      </c>
      <c r="W44" s="22">
        <v>6992211</v>
      </c>
      <c r="X44" s="22"/>
      <c r="Y44" s="22">
        <v>6992211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26038674</v>
      </c>
      <c r="F45" s="22"/>
      <c r="G45" s="22">
        <v>1233</v>
      </c>
      <c r="H45" s="22">
        <v>957</v>
      </c>
      <c r="I45" s="22">
        <v>-2190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2714396462</v>
      </c>
      <c r="D48" s="29">
        <f t="shared" ref="D48:Y48" si="1">SUM(D35:D47)</f>
        <v>0</v>
      </c>
      <c r="E48" s="30">
        <f t="shared" si="1"/>
        <v>3775631260</v>
      </c>
      <c r="F48" s="31">
        <f t="shared" si="1"/>
        <v>3151351924</v>
      </c>
      <c r="G48" s="31">
        <f t="shared" si="1"/>
        <v>325861610</v>
      </c>
      <c r="H48" s="31">
        <f t="shared" si="1"/>
        <v>482252214</v>
      </c>
      <c r="I48" s="31">
        <f t="shared" si="1"/>
        <v>335334308</v>
      </c>
      <c r="J48" s="31">
        <f t="shared" si="1"/>
        <v>1143448132</v>
      </c>
      <c r="K48" s="31">
        <f t="shared" si="1"/>
        <v>80810287</v>
      </c>
      <c r="L48" s="31">
        <f t="shared" si="1"/>
        <v>242048338</v>
      </c>
      <c r="M48" s="31">
        <f t="shared" si="1"/>
        <v>212343840</v>
      </c>
      <c r="N48" s="31">
        <f t="shared" si="1"/>
        <v>535202465</v>
      </c>
      <c r="O48" s="31">
        <f t="shared" si="1"/>
        <v>212343840</v>
      </c>
      <c r="P48" s="31">
        <f t="shared" si="1"/>
        <v>212343840</v>
      </c>
      <c r="Q48" s="31">
        <f t="shared" si="1"/>
        <v>174789529</v>
      </c>
      <c r="R48" s="31">
        <f t="shared" si="1"/>
        <v>599477209</v>
      </c>
      <c r="S48" s="31">
        <f t="shared" si="1"/>
        <v>228336150</v>
      </c>
      <c r="T48" s="31">
        <f t="shared" si="1"/>
        <v>211498214</v>
      </c>
      <c r="U48" s="31">
        <f t="shared" si="1"/>
        <v>16629669</v>
      </c>
      <c r="V48" s="31">
        <f t="shared" si="1"/>
        <v>456464033</v>
      </c>
      <c r="W48" s="31">
        <f t="shared" si="1"/>
        <v>2734591839</v>
      </c>
      <c r="X48" s="31">
        <f t="shared" si="1"/>
        <v>3151351908</v>
      </c>
      <c r="Y48" s="31">
        <f t="shared" si="1"/>
        <v>-416760069</v>
      </c>
      <c r="Z48" s="32">
        <f>+IF(X48&lt;&gt;0,+(Y48/X48)*100,0)</f>
        <v>-13.22480259795854</v>
      </c>
      <c r="AA48" s="29">
        <f>SUM(AA35:AA47)</f>
        <v>3151351924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-2714396462</v>
      </c>
      <c r="D49" s="39">
        <f t="shared" si="2"/>
        <v>0</v>
      </c>
      <c r="E49" s="40">
        <f t="shared" si="2"/>
        <v>562052195</v>
      </c>
      <c r="F49" s="41">
        <f t="shared" si="2"/>
        <v>1116352847</v>
      </c>
      <c r="G49" s="41">
        <f t="shared" si="2"/>
        <v>53355805</v>
      </c>
      <c r="H49" s="41">
        <f t="shared" si="2"/>
        <v>-193872041</v>
      </c>
      <c r="I49" s="41">
        <f t="shared" si="2"/>
        <v>-51584945</v>
      </c>
      <c r="J49" s="41">
        <f t="shared" si="2"/>
        <v>-192101181</v>
      </c>
      <c r="K49" s="41">
        <f t="shared" si="2"/>
        <v>229244921</v>
      </c>
      <c r="L49" s="41">
        <f t="shared" si="2"/>
        <v>28637860</v>
      </c>
      <c r="M49" s="41">
        <f t="shared" si="2"/>
        <v>69852499</v>
      </c>
      <c r="N49" s="41">
        <f t="shared" si="2"/>
        <v>327735280</v>
      </c>
      <c r="O49" s="41">
        <f t="shared" si="2"/>
        <v>69852499</v>
      </c>
      <c r="P49" s="41">
        <f t="shared" si="2"/>
        <v>69852499</v>
      </c>
      <c r="Q49" s="41">
        <f t="shared" si="2"/>
        <v>63549695</v>
      </c>
      <c r="R49" s="41">
        <f t="shared" si="2"/>
        <v>203254693</v>
      </c>
      <c r="S49" s="41">
        <f t="shared" si="2"/>
        <v>28684030</v>
      </c>
      <c r="T49" s="41">
        <f t="shared" si="2"/>
        <v>87912688</v>
      </c>
      <c r="U49" s="41">
        <f t="shared" si="2"/>
        <v>270781043</v>
      </c>
      <c r="V49" s="41">
        <f t="shared" si="2"/>
        <v>387377761</v>
      </c>
      <c r="W49" s="41">
        <f t="shared" si="2"/>
        <v>726266553</v>
      </c>
      <c r="X49" s="41">
        <f t="shared" si="2"/>
        <v>1116352860</v>
      </c>
      <c r="Y49" s="41">
        <f t="shared" si="2"/>
        <v>-390086307</v>
      </c>
      <c r="Z49" s="42">
        <f>+IF(X49&lt;&gt;0,+(Y49/X49)*100,0)</f>
        <v>-34.942921810582362</v>
      </c>
      <c r="AA49" s="39">
        <f>+AA33-AA48</f>
        <v>1116352847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9921000</v>
      </c>
      <c r="F50" s="22">
        <v>18387696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18387696</v>
      </c>
      <c r="Y50" s="22">
        <v>-18387696</v>
      </c>
      <c r="Z50" s="23">
        <v>-100</v>
      </c>
      <c r="AA50" s="20">
        <v>18387696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-2714396462</v>
      </c>
      <c r="D52" s="48">
        <f t="shared" si="3"/>
        <v>0</v>
      </c>
      <c r="E52" s="49">
        <f t="shared" si="3"/>
        <v>571973195</v>
      </c>
      <c r="F52" s="50">
        <f t="shared" si="3"/>
        <v>1134740543</v>
      </c>
      <c r="G52" s="50">
        <f t="shared" si="3"/>
        <v>53355805</v>
      </c>
      <c r="H52" s="50">
        <f t="shared" si="3"/>
        <v>-193872041</v>
      </c>
      <c r="I52" s="50">
        <f t="shared" si="3"/>
        <v>-51584945</v>
      </c>
      <c r="J52" s="50">
        <f t="shared" si="3"/>
        <v>-192101181</v>
      </c>
      <c r="K52" s="50">
        <f t="shared" si="3"/>
        <v>229244921</v>
      </c>
      <c r="L52" s="50">
        <f t="shared" si="3"/>
        <v>28637860</v>
      </c>
      <c r="M52" s="50">
        <f t="shared" si="3"/>
        <v>69852499</v>
      </c>
      <c r="N52" s="50">
        <f t="shared" si="3"/>
        <v>327735280</v>
      </c>
      <c r="O52" s="50">
        <f t="shared" si="3"/>
        <v>69852499</v>
      </c>
      <c r="P52" s="50">
        <f t="shared" si="3"/>
        <v>69852499</v>
      </c>
      <c r="Q52" s="50">
        <f t="shared" si="3"/>
        <v>63549695</v>
      </c>
      <c r="R52" s="50">
        <f t="shared" si="3"/>
        <v>203254693</v>
      </c>
      <c r="S52" s="50">
        <f t="shared" si="3"/>
        <v>28684030</v>
      </c>
      <c r="T52" s="50">
        <f t="shared" si="3"/>
        <v>87912688</v>
      </c>
      <c r="U52" s="50">
        <f t="shared" si="3"/>
        <v>270781043</v>
      </c>
      <c r="V52" s="50">
        <f t="shared" si="3"/>
        <v>387377761</v>
      </c>
      <c r="W52" s="50">
        <f t="shared" si="3"/>
        <v>726266553</v>
      </c>
      <c r="X52" s="50">
        <f t="shared" si="3"/>
        <v>1134740556</v>
      </c>
      <c r="Y52" s="50">
        <f t="shared" si="3"/>
        <v>-408474003</v>
      </c>
      <c r="Z52" s="51">
        <f>+IF(X52&lt;&gt;0,+(Y52/X52)*100,0)</f>
        <v>-35.997127346878756</v>
      </c>
      <c r="AA52" s="48">
        <f>SUM(AA49:AA51)</f>
        <v>1134740543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-2714396462</v>
      </c>
      <c r="D54" s="54">
        <f>+D52-D53</f>
        <v>0</v>
      </c>
      <c r="E54" s="55">
        <f t="shared" si="4"/>
        <v>571973195</v>
      </c>
      <c r="F54" s="56">
        <f t="shared" si="4"/>
        <v>1134740543</v>
      </c>
      <c r="G54" s="56">
        <f t="shared" si="4"/>
        <v>53355805</v>
      </c>
      <c r="H54" s="56">
        <f t="shared" si="4"/>
        <v>-193872041</v>
      </c>
      <c r="I54" s="56">
        <f t="shared" si="4"/>
        <v>-51584945</v>
      </c>
      <c r="J54" s="56">
        <f t="shared" si="4"/>
        <v>-192101181</v>
      </c>
      <c r="K54" s="56">
        <f t="shared" si="4"/>
        <v>229244921</v>
      </c>
      <c r="L54" s="56">
        <f t="shared" si="4"/>
        <v>28637860</v>
      </c>
      <c r="M54" s="56">
        <f t="shared" si="4"/>
        <v>69852499</v>
      </c>
      <c r="N54" s="56">
        <f t="shared" si="4"/>
        <v>327735280</v>
      </c>
      <c r="O54" s="56">
        <f t="shared" si="4"/>
        <v>69852499</v>
      </c>
      <c r="P54" s="56">
        <f t="shared" si="4"/>
        <v>69852499</v>
      </c>
      <c r="Q54" s="56">
        <f t="shared" si="4"/>
        <v>63549695</v>
      </c>
      <c r="R54" s="56">
        <f t="shared" si="4"/>
        <v>203254693</v>
      </c>
      <c r="S54" s="56">
        <f t="shared" si="4"/>
        <v>28684030</v>
      </c>
      <c r="T54" s="56">
        <f t="shared" si="4"/>
        <v>87912688</v>
      </c>
      <c r="U54" s="56">
        <f t="shared" si="4"/>
        <v>270781043</v>
      </c>
      <c r="V54" s="56">
        <f t="shared" si="4"/>
        <v>387377761</v>
      </c>
      <c r="W54" s="56">
        <f t="shared" si="4"/>
        <v>726266553</v>
      </c>
      <c r="X54" s="56">
        <f t="shared" si="4"/>
        <v>1134740556</v>
      </c>
      <c r="Y54" s="56">
        <f t="shared" si="4"/>
        <v>-408474003</v>
      </c>
      <c r="Z54" s="57">
        <f>+IF(X54&lt;&gt;0,+(Y54/X54)*100,0)</f>
        <v>-35.997127346878756</v>
      </c>
      <c r="AA54" s="54">
        <f>+AA52-AA53</f>
        <v>1134740543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-2714396462</v>
      </c>
      <c r="D57" s="48">
        <f>SUM(D54:D56)</f>
        <v>0</v>
      </c>
      <c r="E57" s="49">
        <f t="shared" si="5"/>
        <v>571973195</v>
      </c>
      <c r="F57" s="50">
        <f t="shared" si="5"/>
        <v>1134740543</v>
      </c>
      <c r="G57" s="50">
        <f t="shared" si="5"/>
        <v>53355805</v>
      </c>
      <c r="H57" s="50">
        <f t="shared" si="5"/>
        <v>-193872041</v>
      </c>
      <c r="I57" s="50">
        <f t="shared" si="5"/>
        <v>-51584945</v>
      </c>
      <c r="J57" s="50">
        <f t="shared" si="5"/>
        <v>-192101181</v>
      </c>
      <c r="K57" s="50">
        <f t="shared" si="5"/>
        <v>229244921</v>
      </c>
      <c r="L57" s="50">
        <f t="shared" si="5"/>
        <v>28637860</v>
      </c>
      <c r="M57" s="50">
        <f t="shared" si="5"/>
        <v>69852499</v>
      </c>
      <c r="N57" s="50">
        <f t="shared" si="5"/>
        <v>327735280</v>
      </c>
      <c r="O57" s="50">
        <f t="shared" si="5"/>
        <v>69852499</v>
      </c>
      <c r="P57" s="50">
        <f t="shared" si="5"/>
        <v>69852499</v>
      </c>
      <c r="Q57" s="50">
        <f t="shared" si="5"/>
        <v>63549695</v>
      </c>
      <c r="R57" s="50">
        <f t="shared" si="5"/>
        <v>203254693</v>
      </c>
      <c r="S57" s="50">
        <f t="shared" si="5"/>
        <v>28684030</v>
      </c>
      <c r="T57" s="50">
        <f t="shared" si="5"/>
        <v>87912688</v>
      </c>
      <c r="U57" s="50">
        <f t="shared" si="5"/>
        <v>270781043</v>
      </c>
      <c r="V57" s="50">
        <f t="shared" si="5"/>
        <v>387377761</v>
      </c>
      <c r="W57" s="50">
        <f t="shared" si="5"/>
        <v>726266553</v>
      </c>
      <c r="X57" s="50">
        <f t="shared" si="5"/>
        <v>1134740556</v>
      </c>
      <c r="Y57" s="50">
        <f t="shared" si="5"/>
        <v>-408474003</v>
      </c>
      <c r="Z57" s="51">
        <f>+IF(X57&lt;&gt;0,+(Y57/X57)*100,0)</f>
        <v>-35.997127346878756</v>
      </c>
      <c r="AA57" s="48">
        <f>SUM(AA54:AA56)</f>
        <v>1134740543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-2714396462</v>
      </c>
      <c r="D60" s="65">
        <f>SUM(D57:D59)</f>
        <v>0</v>
      </c>
      <c r="E60" s="66">
        <f t="shared" si="6"/>
        <v>571973195</v>
      </c>
      <c r="F60" s="67">
        <f t="shared" si="6"/>
        <v>1134740543</v>
      </c>
      <c r="G60" s="67">
        <f t="shared" si="6"/>
        <v>53355805</v>
      </c>
      <c r="H60" s="67">
        <f t="shared" si="6"/>
        <v>-193872041</v>
      </c>
      <c r="I60" s="67">
        <f t="shared" si="6"/>
        <v>-51584945</v>
      </c>
      <c r="J60" s="67">
        <f t="shared" si="6"/>
        <v>-192101181</v>
      </c>
      <c r="K60" s="67">
        <f t="shared" si="6"/>
        <v>229244921</v>
      </c>
      <c r="L60" s="67">
        <f t="shared" si="6"/>
        <v>28637860</v>
      </c>
      <c r="M60" s="67">
        <f t="shared" si="6"/>
        <v>69852499</v>
      </c>
      <c r="N60" s="67">
        <f t="shared" si="6"/>
        <v>327735280</v>
      </c>
      <c r="O60" s="67">
        <f t="shared" si="6"/>
        <v>69852499</v>
      </c>
      <c r="P60" s="67">
        <f t="shared" si="6"/>
        <v>69852499</v>
      </c>
      <c r="Q60" s="67">
        <f t="shared" si="6"/>
        <v>63549695</v>
      </c>
      <c r="R60" s="67">
        <f t="shared" si="6"/>
        <v>203254693</v>
      </c>
      <c r="S60" s="67">
        <f t="shared" si="6"/>
        <v>28684030</v>
      </c>
      <c r="T60" s="67">
        <f t="shared" si="6"/>
        <v>87912688</v>
      </c>
      <c r="U60" s="67">
        <f t="shared" si="6"/>
        <v>270781043</v>
      </c>
      <c r="V60" s="67">
        <f t="shared" si="6"/>
        <v>387377761</v>
      </c>
      <c r="W60" s="67">
        <f t="shared" si="6"/>
        <v>726266553</v>
      </c>
      <c r="X60" s="67">
        <f t="shared" si="6"/>
        <v>1134740556</v>
      </c>
      <c r="Y60" s="67">
        <f t="shared" si="6"/>
        <v>-408474003</v>
      </c>
      <c r="Z60" s="68">
        <f>+IF(X60&lt;&gt;0,+(Y60/X60)*100,0)</f>
        <v>-35.997127346878756</v>
      </c>
      <c r="AA60" s="65">
        <f>SUM(AA57:AA59)</f>
        <v>1134740543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899298464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>
        <v>74532648</v>
      </c>
      <c r="P6" s="22">
        <v>69143535</v>
      </c>
      <c r="Q6" s="22">
        <v>68711986</v>
      </c>
      <c r="R6" s="22">
        <v>212388169</v>
      </c>
      <c r="S6" s="22">
        <v>71529189</v>
      </c>
      <c r="T6" s="22">
        <v>71399432</v>
      </c>
      <c r="U6" s="22">
        <v>72493912</v>
      </c>
      <c r="V6" s="22">
        <v>215422533</v>
      </c>
      <c r="W6" s="22">
        <v>915793988</v>
      </c>
      <c r="X6" s="22">
        <v>899298464</v>
      </c>
      <c r="Y6" s="22">
        <v>16495524</v>
      </c>
      <c r="Z6" s="23">
        <v>1.834265781643768</v>
      </c>
      <c r="AA6" s="20">
        <v>899298464</v>
      </c>
    </row>
    <row r="7" spans="1:27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>
        <v>85166</v>
      </c>
      <c r="P13" s="22">
        <v>52931</v>
      </c>
      <c r="Q13" s="22">
        <v>75461</v>
      </c>
      <c r="R13" s="22">
        <v>213558</v>
      </c>
      <c r="S13" s="22">
        <v>78922</v>
      </c>
      <c r="T13" s="22">
        <v>71761</v>
      </c>
      <c r="U13" s="22">
        <v>75528</v>
      </c>
      <c r="V13" s="22">
        <v>226211</v>
      </c>
      <c r="W13" s="22">
        <v>840063</v>
      </c>
      <c r="X13" s="22">
        <v>993413</v>
      </c>
      <c r="Y13" s="22">
        <v>-153350</v>
      </c>
      <c r="Z13" s="23">
        <v>-15.436681420516946</v>
      </c>
      <c r="AA13" s="20">
        <v>993413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90921605</v>
      </c>
      <c r="D26" s="20"/>
      <c r="E26" s="21">
        <v>94999741</v>
      </c>
      <c r="F26" s="22">
        <v>94999741</v>
      </c>
      <c r="G26" s="22">
        <v>39583299</v>
      </c>
      <c r="H26" s="22"/>
      <c r="I26" s="22"/>
      <c r="J26" s="22">
        <v>39583299</v>
      </c>
      <c r="K26" s="22"/>
      <c r="L26" s="22"/>
      <c r="M26" s="22">
        <v>31666463</v>
      </c>
      <c r="N26" s="22">
        <v>31666463</v>
      </c>
      <c r="O26" s="22"/>
      <c r="P26" s="22"/>
      <c r="Q26" s="22">
        <v>23749979</v>
      </c>
      <c r="R26" s="22">
        <v>23749979</v>
      </c>
      <c r="S26" s="22"/>
      <c r="T26" s="22"/>
      <c r="U26" s="22"/>
      <c r="V26" s="22"/>
      <c r="W26" s="22">
        <v>94999741</v>
      </c>
      <c r="X26" s="22">
        <v>94999741</v>
      </c>
      <c r="Y26" s="22"/>
      <c r="Z26" s="23"/>
      <c r="AA26" s="20">
        <v>94999741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908914614</v>
      </c>
      <c r="D33" s="29">
        <f t="shared" ref="D33:Y33" si="0">SUM(D6:D32)</f>
        <v>0</v>
      </c>
      <c r="E33" s="30">
        <f t="shared" si="0"/>
        <v>966379839</v>
      </c>
      <c r="F33" s="31">
        <f t="shared" si="0"/>
        <v>995291618</v>
      </c>
      <c r="G33" s="31">
        <f t="shared" si="0"/>
        <v>121241767</v>
      </c>
      <c r="H33" s="31">
        <f t="shared" si="0"/>
        <v>93863859</v>
      </c>
      <c r="I33" s="31">
        <f t="shared" si="0"/>
        <v>92957919</v>
      </c>
      <c r="J33" s="31">
        <f t="shared" si="0"/>
        <v>308063545</v>
      </c>
      <c r="K33" s="31">
        <f t="shared" si="0"/>
        <v>74522272</v>
      </c>
      <c r="L33" s="31">
        <f t="shared" si="0"/>
        <v>74206286</v>
      </c>
      <c r="M33" s="31">
        <f t="shared" si="0"/>
        <v>102841239</v>
      </c>
      <c r="N33" s="31">
        <f t="shared" si="0"/>
        <v>251569797</v>
      </c>
      <c r="O33" s="31">
        <f t="shared" si="0"/>
        <v>74617814</v>
      </c>
      <c r="P33" s="31">
        <f t="shared" si="0"/>
        <v>69196466</v>
      </c>
      <c r="Q33" s="31">
        <f t="shared" si="0"/>
        <v>92537426</v>
      </c>
      <c r="R33" s="31">
        <f t="shared" si="0"/>
        <v>236351706</v>
      </c>
      <c r="S33" s="31">
        <f t="shared" si="0"/>
        <v>71608111</v>
      </c>
      <c r="T33" s="31">
        <f t="shared" si="0"/>
        <v>71471193</v>
      </c>
      <c r="U33" s="31">
        <f t="shared" si="0"/>
        <v>72569440</v>
      </c>
      <c r="V33" s="31">
        <f t="shared" si="0"/>
        <v>215648744</v>
      </c>
      <c r="W33" s="31">
        <f t="shared" si="0"/>
        <v>1011633792</v>
      </c>
      <c r="X33" s="31">
        <f t="shared" si="0"/>
        <v>995291618</v>
      </c>
      <c r="Y33" s="31">
        <f t="shared" si="0"/>
        <v>16342174</v>
      </c>
      <c r="Z33" s="32">
        <f>+IF(X33&lt;&gt;0,+(Y33/X33)*100,0)</f>
        <v>1.6419483199144151</v>
      </c>
      <c r="AA33" s="29">
        <f>SUM(AA6:AA32)</f>
        <v>995291618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23716652</v>
      </c>
      <c r="D35" s="20"/>
      <c r="E35" s="21">
        <v>25163858</v>
      </c>
      <c r="F35" s="22">
        <v>25163858</v>
      </c>
      <c r="G35" s="22">
        <v>1650784</v>
      </c>
      <c r="H35" s="22">
        <v>1875966</v>
      </c>
      <c r="I35" s="22">
        <v>2151871</v>
      </c>
      <c r="J35" s="22">
        <v>5678621</v>
      </c>
      <c r="K35" s="22">
        <v>2097807</v>
      </c>
      <c r="L35" s="22">
        <v>2113704</v>
      </c>
      <c r="M35" s="22">
        <v>2397254</v>
      </c>
      <c r="N35" s="22">
        <v>6608765</v>
      </c>
      <c r="O35" s="22">
        <v>2143697</v>
      </c>
      <c r="P35" s="22">
        <v>2029320</v>
      </c>
      <c r="Q35" s="22">
        <v>2305322</v>
      </c>
      <c r="R35" s="22">
        <v>6478339</v>
      </c>
      <c r="S35" s="22">
        <v>2141275</v>
      </c>
      <c r="T35" s="22">
        <v>2047642</v>
      </c>
      <c r="U35" s="22">
        <v>2261384</v>
      </c>
      <c r="V35" s="22">
        <v>6450301</v>
      </c>
      <c r="W35" s="22">
        <v>25216026</v>
      </c>
      <c r="X35" s="22">
        <v>25163858</v>
      </c>
      <c r="Y35" s="22">
        <v>52168</v>
      </c>
      <c r="Z35" s="23">
        <v>0.20731320292778638</v>
      </c>
      <c r="AA35" s="20">
        <v>25163858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620235660</v>
      </c>
      <c r="D37" s="20"/>
      <c r="E37" s="21">
        <v>700497295</v>
      </c>
      <c r="F37" s="22">
        <v>690814674</v>
      </c>
      <c r="G37" s="22"/>
      <c r="H37" s="22">
        <v>93028132</v>
      </c>
      <c r="I37" s="22">
        <v>87669818</v>
      </c>
      <c r="J37" s="22">
        <v>180697950</v>
      </c>
      <c r="K37" s="22"/>
      <c r="L37" s="22">
        <v>108686793</v>
      </c>
      <c r="M37" s="22">
        <v>51866181</v>
      </c>
      <c r="N37" s="22">
        <v>160552974</v>
      </c>
      <c r="O37" s="22">
        <v>51196497</v>
      </c>
      <c r="P37" s="22">
        <v>55590156</v>
      </c>
      <c r="Q37" s="22">
        <v>48258350</v>
      </c>
      <c r="R37" s="22">
        <v>155045003</v>
      </c>
      <c r="S37" s="22">
        <v>52498779</v>
      </c>
      <c r="T37" s="22">
        <v>53822863</v>
      </c>
      <c r="U37" s="22">
        <v>97800358</v>
      </c>
      <c r="V37" s="22">
        <v>204122000</v>
      </c>
      <c r="W37" s="22">
        <v>700417927</v>
      </c>
      <c r="X37" s="22">
        <v>690814674</v>
      </c>
      <c r="Y37" s="22">
        <v>9603253</v>
      </c>
      <c r="Z37" s="23">
        <v>1.3901344834490299</v>
      </c>
      <c r="AA37" s="20">
        <v>690814674</v>
      </c>
    </row>
    <row r="38" spans="1:27" x14ac:dyDescent="0.25">
      <c r="A38" s="19" t="s">
        <v>64</v>
      </c>
      <c r="B38" s="15" t="s">
        <v>32</v>
      </c>
      <c r="C38" s="20">
        <v>5804</v>
      </c>
      <c r="D38" s="20"/>
      <c r="E38" s="21">
        <v>5418</v>
      </c>
      <c r="F38" s="22">
        <v>5418</v>
      </c>
      <c r="G38" s="22">
        <v>863</v>
      </c>
      <c r="H38" s="22">
        <v>2854</v>
      </c>
      <c r="I38" s="22">
        <v>705</v>
      </c>
      <c r="J38" s="22">
        <v>4422</v>
      </c>
      <c r="K38" s="22">
        <v>839</v>
      </c>
      <c r="L38" s="22"/>
      <c r="M38" s="22"/>
      <c r="N38" s="22">
        <v>839</v>
      </c>
      <c r="O38" s="22"/>
      <c r="P38" s="22"/>
      <c r="Q38" s="22"/>
      <c r="R38" s="22"/>
      <c r="S38" s="22"/>
      <c r="T38" s="22"/>
      <c r="U38" s="22">
        <v>3754</v>
      </c>
      <c r="V38" s="22">
        <v>3754</v>
      </c>
      <c r="W38" s="22">
        <v>9015</v>
      </c>
      <c r="X38" s="22">
        <v>5418</v>
      </c>
      <c r="Y38" s="22">
        <v>3597</v>
      </c>
      <c r="Z38" s="23">
        <v>66.389811738648945</v>
      </c>
      <c r="AA38" s="20">
        <v>5418</v>
      </c>
    </row>
    <row r="39" spans="1:27" x14ac:dyDescent="0.25">
      <c r="A39" s="19" t="s">
        <v>65</v>
      </c>
      <c r="B39" s="15" t="s">
        <v>32</v>
      </c>
      <c r="C39" s="20">
        <v>48400055</v>
      </c>
      <c r="D39" s="20"/>
      <c r="E39" s="21">
        <v>29648695</v>
      </c>
      <c r="F39" s="22">
        <v>31648695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31648695</v>
      </c>
      <c r="Y39" s="22">
        <v>-31648695</v>
      </c>
      <c r="Z39" s="23">
        <v>-100</v>
      </c>
      <c r="AA39" s="20">
        <v>31648695</v>
      </c>
    </row>
    <row r="40" spans="1:27" x14ac:dyDescent="0.25">
      <c r="A40" s="19" t="s">
        <v>66</v>
      </c>
      <c r="B40" s="15" t="s">
        <v>32</v>
      </c>
      <c r="C40" s="20">
        <v>57466715</v>
      </c>
      <c r="D40" s="20"/>
      <c r="E40" s="21">
        <v>45814257</v>
      </c>
      <c r="F40" s="22">
        <v>45814257</v>
      </c>
      <c r="G40" s="22"/>
      <c r="H40" s="22"/>
      <c r="I40" s="22">
        <v>16203</v>
      </c>
      <c r="J40" s="22">
        <v>16203</v>
      </c>
      <c r="K40" s="22">
        <v>5248413</v>
      </c>
      <c r="L40" s="22">
        <v>5071523</v>
      </c>
      <c r="M40" s="22">
        <v>8612543</v>
      </c>
      <c r="N40" s="22">
        <v>18932479</v>
      </c>
      <c r="O40" s="22">
        <v>3415549</v>
      </c>
      <c r="P40" s="22">
        <v>4244332</v>
      </c>
      <c r="Q40" s="22">
        <v>7357419</v>
      </c>
      <c r="R40" s="22">
        <v>15017300</v>
      </c>
      <c r="S40" s="22">
        <v>7293955</v>
      </c>
      <c r="T40" s="22">
        <v>7540591</v>
      </c>
      <c r="U40" s="22">
        <v>5071521</v>
      </c>
      <c r="V40" s="22">
        <v>19906067</v>
      </c>
      <c r="W40" s="22">
        <v>53872049</v>
      </c>
      <c r="X40" s="22">
        <v>45814257</v>
      </c>
      <c r="Y40" s="22">
        <v>8057792</v>
      </c>
      <c r="Z40" s="23">
        <v>17.587957390643702</v>
      </c>
      <c r="AA40" s="20">
        <v>45814257</v>
      </c>
    </row>
    <row r="41" spans="1:27" x14ac:dyDescent="0.25">
      <c r="A41" s="19" t="s">
        <v>40</v>
      </c>
      <c r="B41" s="15" t="s">
        <v>32</v>
      </c>
      <c r="C41" s="20">
        <v>6999516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37960189</v>
      </c>
      <c r="V41" s="22">
        <v>37960189</v>
      </c>
      <c r="W41" s="22">
        <v>37960189</v>
      </c>
      <c r="X41" s="22"/>
      <c r="Y41" s="22">
        <v>37960189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15391003</v>
      </c>
      <c r="D42" s="20"/>
      <c r="E42" s="21">
        <v>14206783</v>
      </c>
      <c r="F42" s="22">
        <v>20689978</v>
      </c>
      <c r="G42" s="22">
        <v>521296</v>
      </c>
      <c r="H42" s="22">
        <v>1320920</v>
      </c>
      <c r="I42" s="22">
        <v>1821365</v>
      </c>
      <c r="J42" s="22">
        <v>3663581</v>
      </c>
      <c r="K42" s="22">
        <v>1919032</v>
      </c>
      <c r="L42" s="22">
        <v>1877433</v>
      </c>
      <c r="M42" s="22">
        <v>2004505</v>
      </c>
      <c r="N42" s="22">
        <v>5800970</v>
      </c>
      <c r="O42" s="22">
        <v>512223</v>
      </c>
      <c r="P42" s="22">
        <v>1629120</v>
      </c>
      <c r="Q42" s="22">
        <v>1937516</v>
      </c>
      <c r="R42" s="22">
        <v>4078859</v>
      </c>
      <c r="S42" s="22">
        <v>717544</v>
      </c>
      <c r="T42" s="22">
        <v>951270</v>
      </c>
      <c r="U42" s="22">
        <v>9310491</v>
      </c>
      <c r="V42" s="22">
        <v>10979305</v>
      </c>
      <c r="W42" s="22">
        <v>24522715</v>
      </c>
      <c r="X42" s="22">
        <v>20689978</v>
      </c>
      <c r="Y42" s="22">
        <v>3832737</v>
      </c>
      <c r="Z42" s="23">
        <v>18.524606454390625</v>
      </c>
      <c r="AA42" s="20">
        <v>20689978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3228757</v>
      </c>
      <c r="D44" s="20"/>
      <c r="E44" s="21">
        <v>6978326</v>
      </c>
      <c r="F44" s="22">
        <v>6978326</v>
      </c>
      <c r="G44" s="22">
        <v>259889</v>
      </c>
      <c r="H44" s="22">
        <v>187594</v>
      </c>
      <c r="I44" s="22">
        <v>1874582</v>
      </c>
      <c r="J44" s="22">
        <v>2322065</v>
      </c>
      <c r="K44" s="22">
        <v>91590</v>
      </c>
      <c r="L44" s="22">
        <v>88746</v>
      </c>
      <c r="M44" s="22">
        <v>26181</v>
      </c>
      <c r="N44" s="22">
        <v>206517</v>
      </c>
      <c r="O44" s="22">
        <v>149495</v>
      </c>
      <c r="P44" s="22">
        <v>183665</v>
      </c>
      <c r="Q44" s="22">
        <v>161450</v>
      </c>
      <c r="R44" s="22">
        <v>494610</v>
      </c>
      <c r="S44" s="22">
        <v>129658</v>
      </c>
      <c r="T44" s="22">
        <v>113490</v>
      </c>
      <c r="U44" s="22">
        <v>227500</v>
      </c>
      <c r="V44" s="22">
        <v>470648</v>
      </c>
      <c r="W44" s="22">
        <v>3493840</v>
      </c>
      <c r="X44" s="22">
        <v>6978326</v>
      </c>
      <c r="Y44" s="22">
        <v>-3484486</v>
      </c>
      <c r="Z44" s="23">
        <v>-49.932978195630298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41030533</v>
      </c>
      <c r="D45" s="20"/>
      <c r="E45" s="21">
        <v>27340748</v>
      </c>
      <c r="F45" s="22">
        <v>28972999</v>
      </c>
      <c r="G45" s="22">
        <v>2590460</v>
      </c>
      <c r="H45" s="22">
        <v>4889133</v>
      </c>
      <c r="I45" s="22">
        <v>3975785</v>
      </c>
      <c r="J45" s="22">
        <v>11455378</v>
      </c>
      <c r="K45" s="22">
        <v>3082988</v>
      </c>
      <c r="L45" s="22">
        <v>6341972</v>
      </c>
      <c r="M45" s="22">
        <v>533961</v>
      </c>
      <c r="N45" s="22">
        <v>9958921</v>
      </c>
      <c r="O45" s="22">
        <v>2407452</v>
      </c>
      <c r="P45" s="22">
        <v>1019113</v>
      </c>
      <c r="Q45" s="22">
        <v>912969</v>
      </c>
      <c r="R45" s="22">
        <v>4339534</v>
      </c>
      <c r="S45" s="22">
        <v>3953302</v>
      </c>
      <c r="T45" s="22">
        <v>11272025</v>
      </c>
      <c r="U45" s="22">
        <v>6461275</v>
      </c>
      <c r="V45" s="22">
        <v>21686602</v>
      </c>
      <c r="W45" s="22">
        <v>47440435</v>
      </c>
      <c r="X45" s="22">
        <v>28972999</v>
      </c>
      <c r="Y45" s="22">
        <v>18467436</v>
      </c>
      <c r="Z45" s="23">
        <v>63.740160278195567</v>
      </c>
      <c r="AA45" s="20">
        <v>28972999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816474695</v>
      </c>
      <c r="D48" s="29">
        <f t="shared" ref="D48:Y48" si="1">SUM(D35:D47)</f>
        <v>0</v>
      </c>
      <c r="E48" s="30">
        <f t="shared" si="1"/>
        <v>849655380</v>
      </c>
      <c r="F48" s="31">
        <f t="shared" si="1"/>
        <v>850088205</v>
      </c>
      <c r="G48" s="31">
        <f t="shared" si="1"/>
        <v>5023292</v>
      </c>
      <c r="H48" s="31">
        <f t="shared" si="1"/>
        <v>101304599</v>
      </c>
      <c r="I48" s="31">
        <f t="shared" si="1"/>
        <v>97510329</v>
      </c>
      <c r="J48" s="31">
        <f t="shared" si="1"/>
        <v>203838220</v>
      </c>
      <c r="K48" s="31">
        <f t="shared" si="1"/>
        <v>12440669</v>
      </c>
      <c r="L48" s="31">
        <f t="shared" si="1"/>
        <v>124180171</v>
      </c>
      <c r="M48" s="31">
        <f t="shared" si="1"/>
        <v>65440625</v>
      </c>
      <c r="N48" s="31">
        <f t="shared" si="1"/>
        <v>202061465</v>
      </c>
      <c r="O48" s="31">
        <f t="shared" si="1"/>
        <v>59824913</v>
      </c>
      <c r="P48" s="31">
        <f t="shared" si="1"/>
        <v>64695706</v>
      </c>
      <c r="Q48" s="31">
        <f t="shared" si="1"/>
        <v>60933026</v>
      </c>
      <c r="R48" s="31">
        <f t="shared" si="1"/>
        <v>185453645</v>
      </c>
      <c r="S48" s="31">
        <f t="shared" si="1"/>
        <v>66734513</v>
      </c>
      <c r="T48" s="31">
        <f t="shared" si="1"/>
        <v>75747881</v>
      </c>
      <c r="U48" s="31">
        <f t="shared" si="1"/>
        <v>159096472</v>
      </c>
      <c r="V48" s="31">
        <f t="shared" si="1"/>
        <v>301578866</v>
      </c>
      <c r="W48" s="31">
        <f t="shared" si="1"/>
        <v>892932196</v>
      </c>
      <c r="X48" s="31">
        <f t="shared" si="1"/>
        <v>850088205</v>
      </c>
      <c r="Y48" s="31">
        <f t="shared" si="1"/>
        <v>42843991</v>
      </c>
      <c r="Z48" s="32">
        <f>+IF(X48&lt;&gt;0,+(Y48/X48)*100,0)</f>
        <v>5.0399465311955476</v>
      </c>
      <c r="AA48" s="29">
        <f>SUM(AA35:AA47)</f>
        <v>850088205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92439919</v>
      </c>
      <c r="D49" s="39">
        <f t="shared" si="2"/>
        <v>0</v>
      </c>
      <c r="E49" s="40">
        <f t="shared" si="2"/>
        <v>116724459</v>
      </c>
      <c r="F49" s="41">
        <f t="shared" si="2"/>
        <v>145203413</v>
      </c>
      <c r="G49" s="41">
        <f t="shared" si="2"/>
        <v>116218475</v>
      </c>
      <c r="H49" s="41">
        <f t="shared" si="2"/>
        <v>-7440740</v>
      </c>
      <c r="I49" s="41">
        <f t="shared" si="2"/>
        <v>-4552410</v>
      </c>
      <c r="J49" s="41">
        <f t="shared" si="2"/>
        <v>104225325</v>
      </c>
      <c r="K49" s="41">
        <f t="shared" si="2"/>
        <v>62081603</v>
      </c>
      <c r="L49" s="41">
        <f t="shared" si="2"/>
        <v>-49973885</v>
      </c>
      <c r="M49" s="41">
        <f t="shared" si="2"/>
        <v>37400614</v>
      </c>
      <c r="N49" s="41">
        <f t="shared" si="2"/>
        <v>49508332</v>
      </c>
      <c r="O49" s="41">
        <f t="shared" si="2"/>
        <v>14792901</v>
      </c>
      <c r="P49" s="41">
        <f t="shared" si="2"/>
        <v>4500760</v>
      </c>
      <c r="Q49" s="41">
        <f t="shared" si="2"/>
        <v>31604400</v>
      </c>
      <c r="R49" s="41">
        <f t="shared" si="2"/>
        <v>50898061</v>
      </c>
      <c r="S49" s="41">
        <f t="shared" si="2"/>
        <v>4873598</v>
      </c>
      <c r="T49" s="41">
        <f t="shared" si="2"/>
        <v>-4276688</v>
      </c>
      <c r="U49" s="41">
        <f t="shared" si="2"/>
        <v>-86527032</v>
      </c>
      <c r="V49" s="41">
        <f t="shared" si="2"/>
        <v>-85930122</v>
      </c>
      <c r="W49" s="41">
        <f t="shared" si="2"/>
        <v>118701596</v>
      </c>
      <c r="X49" s="41">
        <f t="shared" si="2"/>
        <v>145203413</v>
      </c>
      <c r="Y49" s="41">
        <f t="shared" si="2"/>
        <v>-26501817</v>
      </c>
      <c r="Z49" s="42">
        <f>+IF(X49&lt;&gt;0,+(Y49/X49)*100,0)</f>
        <v>-18.251511071575159</v>
      </c>
      <c r="AA49" s="39">
        <f>+AA33-AA48</f>
        <v>145203413</v>
      </c>
    </row>
    <row r="50" spans="1:27" x14ac:dyDescent="0.25">
      <c r="A50" s="43" t="s">
        <v>75</v>
      </c>
      <c r="B50" s="15" t="s">
        <v>32</v>
      </c>
      <c r="C50" s="20">
        <v>20550000</v>
      </c>
      <c r="D50" s="20"/>
      <c r="E50" s="21">
        <v>22344000</v>
      </c>
      <c r="F50" s="22">
        <v>22344000</v>
      </c>
      <c r="G50" s="22"/>
      <c r="H50" s="22"/>
      <c r="I50" s="22"/>
      <c r="J50" s="22"/>
      <c r="K50" s="22"/>
      <c r="L50" s="22">
        <v>544871</v>
      </c>
      <c r="M50" s="22">
        <v>1962000</v>
      </c>
      <c r="N50" s="22">
        <v>2506871</v>
      </c>
      <c r="O50" s="22">
        <v>8688395</v>
      </c>
      <c r="P50" s="22"/>
      <c r="Q50" s="22"/>
      <c r="R50" s="22">
        <v>8688395</v>
      </c>
      <c r="S50" s="22"/>
      <c r="T50" s="22"/>
      <c r="U50" s="22">
        <v>6804734</v>
      </c>
      <c r="V50" s="22">
        <v>6804734</v>
      </c>
      <c r="W50" s="22">
        <v>18000000</v>
      </c>
      <c r="X50" s="22">
        <v>22344000</v>
      </c>
      <c r="Y50" s="22">
        <v>-4344000</v>
      </c>
      <c r="Z50" s="23">
        <v>-19.441460794844254</v>
      </c>
      <c r="AA50" s="20">
        <v>22344000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112989919</v>
      </c>
      <c r="D52" s="48">
        <f t="shared" si="3"/>
        <v>0</v>
      </c>
      <c r="E52" s="49">
        <f t="shared" si="3"/>
        <v>139068459</v>
      </c>
      <c r="F52" s="50">
        <f t="shared" si="3"/>
        <v>167547413</v>
      </c>
      <c r="G52" s="50">
        <f t="shared" si="3"/>
        <v>116218475</v>
      </c>
      <c r="H52" s="50">
        <f t="shared" si="3"/>
        <v>-7440740</v>
      </c>
      <c r="I52" s="50">
        <f t="shared" si="3"/>
        <v>-4552410</v>
      </c>
      <c r="J52" s="50">
        <f t="shared" si="3"/>
        <v>104225325</v>
      </c>
      <c r="K52" s="50">
        <f t="shared" si="3"/>
        <v>62081603</v>
      </c>
      <c r="L52" s="50">
        <f t="shared" si="3"/>
        <v>-49429014</v>
      </c>
      <c r="M52" s="50">
        <f t="shared" si="3"/>
        <v>39362614</v>
      </c>
      <c r="N52" s="50">
        <f t="shared" si="3"/>
        <v>52015203</v>
      </c>
      <c r="O52" s="50">
        <f t="shared" si="3"/>
        <v>23481296</v>
      </c>
      <c r="P52" s="50">
        <f t="shared" si="3"/>
        <v>4500760</v>
      </c>
      <c r="Q52" s="50">
        <f t="shared" si="3"/>
        <v>31604400</v>
      </c>
      <c r="R52" s="50">
        <f t="shared" si="3"/>
        <v>59586456</v>
      </c>
      <c r="S52" s="50">
        <f t="shared" si="3"/>
        <v>4873598</v>
      </c>
      <c r="T52" s="50">
        <f t="shared" si="3"/>
        <v>-4276688</v>
      </c>
      <c r="U52" s="50">
        <f t="shared" si="3"/>
        <v>-79722298</v>
      </c>
      <c r="V52" s="50">
        <f t="shared" si="3"/>
        <v>-79125388</v>
      </c>
      <c r="W52" s="50">
        <f t="shared" si="3"/>
        <v>136701596</v>
      </c>
      <c r="X52" s="50">
        <f t="shared" si="3"/>
        <v>167547413</v>
      </c>
      <c r="Y52" s="50">
        <f t="shared" si="3"/>
        <v>-30845817</v>
      </c>
      <c r="Z52" s="51">
        <f>+IF(X52&lt;&gt;0,+(Y52/X52)*100,0)</f>
        <v>-18.410201893120249</v>
      </c>
      <c r="AA52" s="48">
        <f>SUM(AA49:AA51)</f>
        <v>167547413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112989919</v>
      </c>
      <c r="D54" s="54">
        <f>+D52-D53</f>
        <v>0</v>
      </c>
      <c r="E54" s="55">
        <f t="shared" si="4"/>
        <v>139068459</v>
      </c>
      <c r="F54" s="56">
        <f t="shared" si="4"/>
        <v>167547413</v>
      </c>
      <c r="G54" s="56">
        <f t="shared" si="4"/>
        <v>116218475</v>
      </c>
      <c r="H54" s="56">
        <f t="shared" si="4"/>
        <v>-7440740</v>
      </c>
      <c r="I54" s="56">
        <f t="shared" si="4"/>
        <v>-4552410</v>
      </c>
      <c r="J54" s="56">
        <f t="shared" si="4"/>
        <v>104225325</v>
      </c>
      <c r="K54" s="56">
        <f t="shared" si="4"/>
        <v>62081603</v>
      </c>
      <c r="L54" s="56">
        <f t="shared" si="4"/>
        <v>-49429014</v>
      </c>
      <c r="M54" s="56">
        <f t="shared" si="4"/>
        <v>39362614</v>
      </c>
      <c r="N54" s="56">
        <f t="shared" si="4"/>
        <v>52015203</v>
      </c>
      <c r="O54" s="56">
        <f t="shared" si="4"/>
        <v>23481296</v>
      </c>
      <c r="P54" s="56">
        <f t="shared" si="4"/>
        <v>4500760</v>
      </c>
      <c r="Q54" s="56">
        <f t="shared" si="4"/>
        <v>31604400</v>
      </c>
      <c r="R54" s="56">
        <f t="shared" si="4"/>
        <v>59586456</v>
      </c>
      <c r="S54" s="56">
        <f t="shared" si="4"/>
        <v>4873598</v>
      </c>
      <c r="T54" s="56">
        <f t="shared" si="4"/>
        <v>-4276688</v>
      </c>
      <c r="U54" s="56">
        <f t="shared" si="4"/>
        <v>-79722298</v>
      </c>
      <c r="V54" s="56">
        <f t="shared" si="4"/>
        <v>-79125388</v>
      </c>
      <c r="W54" s="56">
        <f t="shared" si="4"/>
        <v>136701596</v>
      </c>
      <c r="X54" s="56">
        <f t="shared" si="4"/>
        <v>167547413</v>
      </c>
      <c r="Y54" s="56">
        <f t="shared" si="4"/>
        <v>-30845817</v>
      </c>
      <c r="Z54" s="57">
        <f>+IF(X54&lt;&gt;0,+(Y54/X54)*100,0)</f>
        <v>-18.410201893120249</v>
      </c>
      <c r="AA54" s="54">
        <f>+AA52-AA53</f>
        <v>167547413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112989919</v>
      </c>
      <c r="D57" s="48">
        <f>SUM(D54:D56)</f>
        <v>0</v>
      </c>
      <c r="E57" s="49">
        <f t="shared" si="5"/>
        <v>139068459</v>
      </c>
      <c r="F57" s="50">
        <f t="shared" si="5"/>
        <v>167547413</v>
      </c>
      <c r="G57" s="50">
        <f t="shared" si="5"/>
        <v>116218475</v>
      </c>
      <c r="H57" s="50">
        <f t="shared" si="5"/>
        <v>-7440740</v>
      </c>
      <c r="I57" s="50">
        <f t="shared" si="5"/>
        <v>-4552410</v>
      </c>
      <c r="J57" s="50">
        <f t="shared" si="5"/>
        <v>104225325</v>
      </c>
      <c r="K57" s="50">
        <f t="shared" si="5"/>
        <v>62081603</v>
      </c>
      <c r="L57" s="50">
        <f t="shared" si="5"/>
        <v>-49429014</v>
      </c>
      <c r="M57" s="50">
        <f t="shared" si="5"/>
        <v>39362614</v>
      </c>
      <c r="N57" s="50">
        <f t="shared" si="5"/>
        <v>52015203</v>
      </c>
      <c r="O57" s="50">
        <f t="shared" si="5"/>
        <v>23481296</v>
      </c>
      <c r="P57" s="50">
        <f t="shared" si="5"/>
        <v>4500760</v>
      </c>
      <c r="Q57" s="50">
        <f t="shared" si="5"/>
        <v>31604400</v>
      </c>
      <c r="R57" s="50">
        <f t="shared" si="5"/>
        <v>59586456</v>
      </c>
      <c r="S57" s="50">
        <f t="shared" si="5"/>
        <v>4873598</v>
      </c>
      <c r="T57" s="50">
        <f t="shared" si="5"/>
        <v>-4276688</v>
      </c>
      <c r="U57" s="50">
        <f t="shared" si="5"/>
        <v>-79722298</v>
      </c>
      <c r="V57" s="50">
        <f t="shared" si="5"/>
        <v>-79125388</v>
      </c>
      <c r="W57" s="50">
        <f t="shared" si="5"/>
        <v>136701596</v>
      </c>
      <c r="X57" s="50">
        <f t="shared" si="5"/>
        <v>167547413</v>
      </c>
      <c r="Y57" s="50">
        <f t="shared" si="5"/>
        <v>-30845817</v>
      </c>
      <c r="Z57" s="51">
        <f>+IF(X57&lt;&gt;0,+(Y57/X57)*100,0)</f>
        <v>-18.410201893120249</v>
      </c>
      <c r="AA57" s="48">
        <f>SUM(AA54:AA56)</f>
        <v>167547413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112989919</v>
      </c>
      <c r="D60" s="65">
        <f>SUM(D57:D59)</f>
        <v>0</v>
      </c>
      <c r="E60" s="66">
        <f t="shared" si="6"/>
        <v>139068459</v>
      </c>
      <c r="F60" s="67">
        <f t="shared" si="6"/>
        <v>167547413</v>
      </c>
      <c r="G60" s="67">
        <f t="shared" si="6"/>
        <v>116218475</v>
      </c>
      <c r="H60" s="67">
        <f t="shared" si="6"/>
        <v>-7440740</v>
      </c>
      <c r="I60" s="67">
        <f t="shared" si="6"/>
        <v>-4552410</v>
      </c>
      <c r="J60" s="67">
        <f t="shared" si="6"/>
        <v>104225325</v>
      </c>
      <c r="K60" s="67">
        <f t="shared" si="6"/>
        <v>62081603</v>
      </c>
      <c r="L60" s="67">
        <f t="shared" si="6"/>
        <v>-49429014</v>
      </c>
      <c r="M60" s="67">
        <f t="shared" si="6"/>
        <v>39362614</v>
      </c>
      <c r="N60" s="67">
        <f t="shared" si="6"/>
        <v>52015203</v>
      </c>
      <c r="O60" s="67">
        <f t="shared" si="6"/>
        <v>23481296</v>
      </c>
      <c r="P60" s="67">
        <f t="shared" si="6"/>
        <v>4500760</v>
      </c>
      <c r="Q60" s="67">
        <f t="shared" si="6"/>
        <v>31604400</v>
      </c>
      <c r="R60" s="67">
        <f t="shared" si="6"/>
        <v>59586456</v>
      </c>
      <c r="S60" s="67">
        <f t="shared" si="6"/>
        <v>4873598</v>
      </c>
      <c r="T60" s="67">
        <f t="shared" si="6"/>
        <v>-4276688</v>
      </c>
      <c r="U60" s="67">
        <f t="shared" si="6"/>
        <v>-79722298</v>
      </c>
      <c r="V60" s="67">
        <f t="shared" si="6"/>
        <v>-79125388</v>
      </c>
      <c r="W60" s="67">
        <f t="shared" si="6"/>
        <v>136701596</v>
      </c>
      <c r="X60" s="67">
        <f t="shared" si="6"/>
        <v>167547413</v>
      </c>
      <c r="Y60" s="67">
        <f t="shared" si="6"/>
        <v>-30845817</v>
      </c>
      <c r="Z60" s="68">
        <f>+IF(X60&lt;&gt;0,+(Y60/X60)*100,0)</f>
        <v>-18.410201893120249</v>
      </c>
      <c r="AA60" s="65">
        <f>SUM(AA57:AA59)</f>
        <v>167547413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2348456697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>
        <v>172714904</v>
      </c>
      <c r="P6" s="22">
        <v>187758127</v>
      </c>
      <c r="Q6" s="22">
        <v>181282468</v>
      </c>
      <c r="R6" s="22">
        <v>541755499</v>
      </c>
      <c r="S6" s="22">
        <v>189718854</v>
      </c>
      <c r="T6" s="22">
        <v>174027835</v>
      </c>
      <c r="U6" s="22">
        <v>168372048</v>
      </c>
      <c r="V6" s="22">
        <v>532118737</v>
      </c>
      <c r="W6" s="22">
        <v>2276703044</v>
      </c>
      <c r="X6" s="22">
        <v>2348456697</v>
      </c>
      <c r="Y6" s="22">
        <v>-71753653</v>
      </c>
      <c r="Z6" s="23">
        <v>-3.0553534621975618</v>
      </c>
      <c r="AA6" s="20">
        <v>2348456697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</v>
      </c>
      <c r="Y10" s="22">
        <v>-100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3917832</v>
      </c>
      <c r="D20" s="20"/>
      <c r="E20" s="21">
        <v>1296700</v>
      </c>
      <c r="F20" s="22">
        <v>1296700</v>
      </c>
      <c r="G20" s="22">
        <v>31</v>
      </c>
      <c r="H20" s="22"/>
      <c r="I20" s="22">
        <v>53</v>
      </c>
      <c r="J20" s="22">
        <v>84</v>
      </c>
      <c r="K20" s="22"/>
      <c r="L20" s="22"/>
      <c r="M20" s="22"/>
      <c r="N20" s="22"/>
      <c r="O20" s="22">
        <v>26</v>
      </c>
      <c r="P20" s="22"/>
      <c r="Q20" s="22"/>
      <c r="R20" s="22">
        <v>26</v>
      </c>
      <c r="S20" s="22"/>
      <c r="T20" s="22"/>
      <c r="U20" s="22">
        <v>1211732</v>
      </c>
      <c r="V20" s="22">
        <v>1211732</v>
      </c>
      <c r="W20" s="22">
        <v>1211842</v>
      </c>
      <c r="X20" s="22">
        <v>1296700</v>
      </c>
      <c r="Y20" s="22">
        <v>-84858</v>
      </c>
      <c r="Z20" s="18">
        <v>-6.5441505359759384</v>
      </c>
      <c r="AA20" s="20">
        <v>1296700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1149465</v>
      </c>
      <c r="D24" s="20"/>
      <c r="E24" s="21">
        <v>1133000</v>
      </c>
      <c r="F24" s="22">
        <v>3132999</v>
      </c>
      <c r="G24" s="22">
        <v>170809</v>
      </c>
      <c r="H24" s="22">
        <v>336047</v>
      </c>
      <c r="I24" s="22">
        <v>363890</v>
      </c>
      <c r="J24" s="22">
        <v>870746</v>
      </c>
      <c r="K24" s="22">
        <v>264681</v>
      </c>
      <c r="L24" s="22">
        <v>25673</v>
      </c>
      <c r="M24" s="22">
        <v>357358</v>
      </c>
      <c r="N24" s="22">
        <v>647712</v>
      </c>
      <c r="O24" s="22">
        <v>403748</v>
      </c>
      <c r="P24" s="22">
        <v>562984</v>
      </c>
      <c r="Q24" s="22">
        <v>1157255</v>
      </c>
      <c r="R24" s="22">
        <v>2123987</v>
      </c>
      <c r="S24" s="22">
        <v>15305</v>
      </c>
      <c r="T24" s="22">
        <v>354246</v>
      </c>
      <c r="U24" s="22">
        <v>352422</v>
      </c>
      <c r="V24" s="22">
        <v>721973</v>
      </c>
      <c r="W24" s="22">
        <v>4364418</v>
      </c>
      <c r="X24" s="22">
        <v>3132999</v>
      </c>
      <c r="Y24" s="22">
        <v>1231419</v>
      </c>
      <c r="Z24" s="23">
        <v>39.30480028879677</v>
      </c>
      <c r="AA24" s="20">
        <v>3132999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52567154</v>
      </c>
      <c r="D26" s="20"/>
      <c r="E26" s="21">
        <v>53614000</v>
      </c>
      <c r="F26" s="22">
        <v>53614001</v>
      </c>
      <c r="G26" s="22">
        <v>23213849</v>
      </c>
      <c r="H26" s="22">
        <v>23392</v>
      </c>
      <c r="I26" s="22">
        <v>22867</v>
      </c>
      <c r="J26" s="22">
        <v>23260108</v>
      </c>
      <c r="K26" s="22">
        <v>19736</v>
      </c>
      <c r="L26" s="22">
        <v>56209</v>
      </c>
      <c r="M26" s="22">
        <v>18563355</v>
      </c>
      <c r="N26" s="22">
        <v>18639300</v>
      </c>
      <c r="O26" s="22">
        <v>19018</v>
      </c>
      <c r="P26" s="22">
        <v>19801</v>
      </c>
      <c r="Q26" s="22">
        <v>13933263</v>
      </c>
      <c r="R26" s="22">
        <v>13972082</v>
      </c>
      <c r="S26" s="22">
        <v>160662</v>
      </c>
      <c r="T26" s="22">
        <v>45177</v>
      </c>
      <c r="U26" s="22">
        <v>95581</v>
      </c>
      <c r="V26" s="22">
        <v>301420</v>
      </c>
      <c r="W26" s="22">
        <v>56172910</v>
      </c>
      <c r="X26" s="22">
        <v>53614001</v>
      </c>
      <c r="Y26" s="22">
        <v>2558909</v>
      </c>
      <c r="Z26" s="23">
        <v>4.7728372295885917</v>
      </c>
      <c r="AA26" s="20">
        <v>53614001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3794080</v>
      </c>
      <c r="D31" s="20"/>
      <c r="E31" s="21">
        <v>2019900</v>
      </c>
      <c r="F31" s="22">
        <v>2020398</v>
      </c>
      <c r="G31" s="22">
        <v>168325</v>
      </c>
      <c r="H31" s="22">
        <v>168325</v>
      </c>
      <c r="I31" s="22">
        <v>168325</v>
      </c>
      <c r="J31" s="22">
        <v>504975</v>
      </c>
      <c r="K31" s="22">
        <v>168325</v>
      </c>
      <c r="L31" s="22">
        <v>168325</v>
      </c>
      <c r="M31" s="22">
        <v>168325</v>
      </c>
      <c r="N31" s="22">
        <v>504975</v>
      </c>
      <c r="O31" s="22">
        <v>168325</v>
      </c>
      <c r="P31" s="22">
        <v>168325</v>
      </c>
      <c r="Q31" s="22">
        <v>168325</v>
      </c>
      <c r="R31" s="22">
        <v>504975</v>
      </c>
      <c r="S31" s="22">
        <v>168325</v>
      </c>
      <c r="T31" s="22">
        <v>168325</v>
      </c>
      <c r="U31" s="22">
        <v>168825</v>
      </c>
      <c r="V31" s="22">
        <v>505475</v>
      </c>
      <c r="W31" s="22">
        <v>2020400</v>
      </c>
      <c r="X31" s="22">
        <v>2020398</v>
      </c>
      <c r="Y31" s="22">
        <v>2</v>
      </c>
      <c r="Z31" s="23"/>
      <c r="AA31" s="20">
        <v>2020398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2086536708</v>
      </c>
      <c r="D33" s="29">
        <f t="shared" ref="D33:Y33" si="0">SUM(D6:D32)</f>
        <v>0</v>
      </c>
      <c r="E33" s="30">
        <f t="shared" si="0"/>
        <v>2600886100</v>
      </c>
      <c r="F33" s="31">
        <f t="shared" si="0"/>
        <v>2408520895</v>
      </c>
      <c r="G33" s="31">
        <f t="shared" si="0"/>
        <v>206272367</v>
      </c>
      <c r="H33" s="31">
        <f t="shared" si="0"/>
        <v>246107669</v>
      </c>
      <c r="I33" s="31">
        <f t="shared" si="0"/>
        <v>238036385</v>
      </c>
      <c r="J33" s="31">
        <f t="shared" si="0"/>
        <v>690416421</v>
      </c>
      <c r="K33" s="31">
        <f t="shared" si="0"/>
        <v>165726321</v>
      </c>
      <c r="L33" s="31">
        <f t="shared" si="0"/>
        <v>181327432</v>
      </c>
      <c r="M33" s="31">
        <f t="shared" si="0"/>
        <v>209786534</v>
      </c>
      <c r="N33" s="31">
        <f t="shared" si="0"/>
        <v>556840287</v>
      </c>
      <c r="O33" s="31">
        <f t="shared" si="0"/>
        <v>173306021</v>
      </c>
      <c r="P33" s="31">
        <f t="shared" si="0"/>
        <v>188509237</v>
      </c>
      <c r="Q33" s="31">
        <f t="shared" si="0"/>
        <v>196541311</v>
      </c>
      <c r="R33" s="31">
        <f t="shared" si="0"/>
        <v>558356569</v>
      </c>
      <c r="S33" s="31">
        <f t="shared" si="0"/>
        <v>190063146</v>
      </c>
      <c r="T33" s="31">
        <f t="shared" si="0"/>
        <v>174595583</v>
      </c>
      <c r="U33" s="31">
        <f t="shared" si="0"/>
        <v>170200608</v>
      </c>
      <c r="V33" s="31">
        <f t="shared" si="0"/>
        <v>534859337</v>
      </c>
      <c r="W33" s="31">
        <f t="shared" si="0"/>
        <v>2340472614</v>
      </c>
      <c r="X33" s="31">
        <f t="shared" si="0"/>
        <v>2408520895</v>
      </c>
      <c r="Y33" s="31">
        <f t="shared" si="0"/>
        <v>-68048281</v>
      </c>
      <c r="Z33" s="32">
        <f>+IF(X33&lt;&gt;0,+(Y33/X33)*100,0)</f>
        <v>-2.825314122923563</v>
      </c>
      <c r="AA33" s="29">
        <f>SUM(AA6:AA32)</f>
        <v>2408520895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95900674</v>
      </c>
      <c r="D35" s="20"/>
      <c r="E35" s="21">
        <v>104884600</v>
      </c>
      <c r="F35" s="22">
        <v>95428888</v>
      </c>
      <c r="G35" s="22">
        <v>7374391</v>
      </c>
      <c r="H35" s="22">
        <v>7455887</v>
      </c>
      <c r="I35" s="22">
        <v>7257747</v>
      </c>
      <c r="J35" s="22">
        <v>22088025</v>
      </c>
      <c r="K35" s="22">
        <v>8431762</v>
      </c>
      <c r="L35" s="22">
        <v>7737621</v>
      </c>
      <c r="M35" s="22">
        <v>7907378</v>
      </c>
      <c r="N35" s="22">
        <v>24076761</v>
      </c>
      <c r="O35" s="22">
        <v>7291086</v>
      </c>
      <c r="P35" s="22">
        <v>7706817</v>
      </c>
      <c r="Q35" s="22">
        <v>7610488</v>
      </c>
      <c r="R35" s="22">
        <v>22608391</v>
      </c>
      <c r="S35" s="22">
        <v>7531538</v>
      </c>
      <c r="T35" s="22">
        <v>7134968</v>
      </c>
      <c r="U35" s="22">
        <v>7836327</v>
      </c>
      <c r="V35" s="22">
        <v>22502833</v>
      </c>
      <c r="W35" s="22">
        <v>91276010</v>
      </c>
      <c r="X35" s="22">
        <v>95428888</v>
      </c>
      <c r="Y35" s="22">
        <v>-4152878</v>
      </c>
      <c r="Z35" s="23">
        <v>-4.3518038269501789</v>
      </c>
      <c r="AA35" s="20">
        <v>95428888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1528384697</v>
      </c>
      <c r="D37" s="20"/>
      <c r="E37" s="21">
        <v>1802030900</v>
      </c>
      <c r="F37" s="22">
        <v>1802030899</v>
      </c>
      <c r="G37" s="22">
        <v>234568192</v>
      </c>
      <c r="H37" s="22">
        <v>197926394</v>
      </c>
      <c r="I37" s="22">
        <v>117849072</v>
      </c>
      <c r="J37" s="22">
        <v>550343658</v>
      </c>
      <c r="K37" s="22">
        <v>135470787</v>
      </c>
      <c r="L37" s="22">
        <v>139377541</v>
      </c>
      <c r="M37" s="22">
        <v>124843257</v>
      </c>
      <c r="N37" s="22">
        <v>399691585</v>
      </c>
      <c r="O37" s="22">
        <v>137653369</v>
      </c>
      <c r="P37" s="22">
        <v>130529399</v>
      </c>
      <c r="Q37" s="22">
        <v>140608370</v>
      </c>
      <c r="R37" s="22">
        <v>408791138</v>
      </c>
      <c r="S37" s="22">
        <v>127078263</v>
      </c>
      <c r="T37" s="22">
        <v>121146080</v>
      </c>
      <c r="U37" s="22">
        <v>178258104</v>
      </c>
      <c r="V37" s="22">
        <v>426482447</v>
      </c>
      <c r="W37" s="22">
        <v>1785308828</v>
      </c>
      <c r="X37" s="22">
        <v>1802030899</v>
      </c>
      <c r="Y37" s="22">
        <v>-16722071</v>
      </c>
      <c r="Z37" s="23">
        <v>-0.92795695175257931</v>
      </c>
      <c r="AA37" s="20">
        <v>1802030899</v>
      </c>
    </row>
    <row r="38" spans="1:27" x14ac:dyDescent="0.25">
      <c r="A38" s="19" t="s">
        <v>64</v>
      </c>
      <c r="B38" s="15" t="s">
        <v>32</v>
      </c>
      <c r="C38" s="20">
        <v>26198039</v>
      </c>
      <c r="D38" s="20"/>
      <c r="E38" s="21">
        <v>27064500</v>
      </c>
      <c r="F38" s="22">
        <v>25030102</v>
      </c>
      <c r="G38" s="22">
        <v>1699320</v>
      </c>
      <c r="H38" s="22">
        <v>974601</v>
      </c>
      <c r="I38" s="22">
        <v>3790843</v>
      </c>
      <c r="J38" s="22">
        <v>6464764</v>
      </c>
      <c r="K38" s="22">
        <v>2445330</v>
      </c>
      <c r="L38" s="22">
        <v>4949286</v>
      </c>
      <c r="M38" s="22">
        <v>1593695</v>
      </c>
      <c r="N38" s="22">
        <v>8988311</v>
      </c>
      <c r="O38" s="22">
        <v>3115938</v>
      </c>
      <c r="P38" s="22">
        <v>1773992</v>
      </c>
      <c r="Q38" s="22">
        <v>2300795</v>
      </c>
      <c r="R38" s="22">
        <v>7190725</v>
      </c>
      <c r="S38" s="22">
        <v>436122</v>
      </c>
      <c r="T38" s="22">
        <v>648659</v>
      </c>
      <c r="U38" s="22">
        <v>7760346</v>
      </c>
      <c r="V38" s="22">
        <v>8845127</v>
      </c>
      <c r="W38" s="22">
        <v>31488927</v>
      </c>
      <c r="X38" s="22">
        <v>25030102</v>
      </c>
      <c r="Y38" s="22">
        <v>6458825</v>
      </c>
      <c r="Z38" s="23">
        <v>25.804229643171251</v>
      </c>
      <c r="AA38" s="20">
        <v>25030102</v>
      </c>
    </row>
    <row r="39" spans="1:27" x14ac:dyDescent="0.25">
      <c r="A39" s="19" t="s">
        <v>65</v>
      </c>
      <c r="B39" s="15" t="s">
        <v>32</v>
      </c>
      <c r="C39" s="20">
        <v>8782609</v>
      </c>
      <c r="D39" s="20"/>
      <c r="E39" s="21">
        <v>177997600</v>
      </c>
      <c r="F39" s="22">
        <v>117422801</v>
      </c>
      <c r="G39" s="22"/>
      <c r="H39" s="22">
        <v>25796754</v>
      </c>
      <c r="I39" s="22">
        <v>12898377</v>
      </c>
      <c r="J39" s="22">
        <v>38695131</v>
      </c>
      <c r="K39" s="22">
        <v>12898377</v>
      </c>
      <c r="L39" s="22">
        <v>12898377</v>
      </c>
      <c r="M39" s="22">
        <v>12898377</v>
      </c>
      <c r="N39" s="22">
        <v>38695131</v>
      </c>
      <c r="O39" s="22">
        <v>12898377</v>
      </c>
      <c r="P39" s="22">
        <v>12898377</v>
      </c>
      <c r="Q39" s="22">
        <v>3558946</v>
      </c>
      <c r="R39" s="22">
        <v>29355700</v>
      </c>
      <c r="S39" s="22">
        <v>3558946</v>
      </c>
      <c r="T39" s="22">
        <v>3558946</v>
      </c>
      <c r="U39" s="22">
        <v>3558946</v>
      </c>
      <c r="V39" s="22">
        <v>10676838</v>
      </c>
      <c r="W39" s="22">
        <v>117422800</v>
      </c>
      <c r="X39" s="22">
        <v>117422801</v>
      </c>
      <c r="Y39" s="22">
        <v>-1</v>
      </c>
      <c r="Z39" s="23"/>
      <c r="AA39" s="20">
        <v>117422801</v>
      </c>
    </row>
    <row r="40" spans="1:27" x14ac:dyDescent="0.25">
      <c r="A40" s="19" t="s">
        <v>66</v>
      </c>
      <c r="B40" s="15" t="s">
        <v>32</v>
      </c>
      <c r="C40" s="20">
        <v>26432241</v>
      </c>
      <c r="D40" s="20"/>
      <c r="E40" s="21">
        <v>24894300</v>
      </c>
      <c r="F40" s="22">
        <v>28447198</v>
      </c>
      <c r="G40" s="22">
        <v>2074524</v>
      </c>
      <c r="H40" s="22">
        <v>2074524</v>
      </c>
      <c r="I40" s="22">
        <v>2963228</v>
      </c>
      <c r="J40" s="22">
        <v>7112276</v>
      </c>
      <c r="K40" s="22">
        <v>2396568</v>
      </c>
      <c r="L40" s="22">
        <v>2319142</v>
      </c>
      <c r="M40" s="22">
        <v>2396706</v>
      </c>
      <c r="N40" s="22">
        <v>7112416</v>
      </c>
      <c r="O40" s="22">
        <v>2396735</v>
      </c>
      <c r="P40" s="22">
        <v>2164627</v>
      </c>
      <c r="Q40" s="22">
        <v>2396543</v>
      </c>
      <c r="R40" s="22">
        <v>6957905</v>
      </c>
      <c r="S40" s="22">
        <v>2319431</v>
      </c>
      <c r="T40" s="22">
        <v>2396702</v>
      </c>
      <c r="U40" s="22">
        <v>2591760</v>
      </c>
      <c r="V40" s="22">
        <v>7307893</v>
      </c>
      <c r="W40" s="22">
        <v>28490490</v>
      </c>
      <c r="X40" s="22">
        <v>28447198</v>
      </c>
      <c r="Y40" s="22">
        <v>43292</v>
      </c>
      <c r="Z40" s="23">
        <v>0.15218370540395579</v>
      </c>
      <c r="AA40" s="20">
        <v>28447198</v>
      </c>
    </row>
    <row r="41" spans="1:27" x14ac:dyDescent="0.25">
      <c r="A41" s="19" t="s">
        <v>40</v>
      </c>
      <c r="B41" s="15" t="s">
        <v>32</v>
      </c>
      <c r="C41" s="20">
        <v>50702199</v>
      </c>
      <c r="D41" s="20"/>
      <c r="E41" s="21">
        <v>56974100</v>
      </c>
      <c r="F41" s="22">
        <v>58892901</v>
      </c>
      <c r="G41" s="22">
        <v>5134973</v>
      </c>
      <c r="H41" s="22">
        <v>4779216</v>
      </c>
      <c r="I41" s="22">
        <v>4700140</v>
      </c>
      <c r="J41" s="22">
        <v>14614329</v>
      </c>
      <c r="K41" s="22">
        <v>5361588</v>
      </c>
      <c r="L41" s="22">
        <v>5187066</v>
      </c>
      <c r="M41" s="22">
        <v>5080000</v>
      </c>
      <c r="N41" s="22">
        <v>15628654</v>
      </c>
      <c r="O41" s="22">
        <v>5052463</v>
      </c>
      <c r="P41" s="22">
        <v>5041192</v>
      </c>
      <c r="Q41" s="22">
        <v>5562681</v>
      </c>
      <c r="R41" s="22">
        <v>15656336</v>
      </c>
      <c r="S41" s="22">
        <v>2444860</v>
      </c>
      <c r="T41" s="22">
        <v>2526355</v>
      </c>
      <c r="U41" s="22">
        <v>9531909</v>
      </c>
      <c r="V41" s="22">
        <v>14503124</v>
      </c>
      <c r="W41" s="22">
        <v>60402443</v>
      </c>
      <c r="X41" s="22">
        <v>58892901</v>
      </c>
      <c r="Y41" s="22">
        <v>1509542</v>
      </c>
      <c r="Z41" s="23">
        <v>2.5631985763445408</v>
      </c>
      <c r="AA41" s="20">
        <v>58892901</v>
      </c>
    </row>
    <row r="42" spans="1:27" x14ac:dyDescent="0.25">
      <c r="A42" s="19" t="s">
        <v>67</v>
      </c>
      <c r="B42" s="15" t="s">
        <v>32</v>
      </c>
      <c r="C42" s="20">
        <v>39289867</v>
      </c>
      <c r="D42" s="20"/>
      <c r="E42" s="21">
        <v>46696200</v>
      </c>
      <c r="F42" s="22">
        <v>46381200</v>
      </c>
      <c r="G42" s="22">
        <v>2984171</v>
      </c>
      <c r="H42" s="22">
        <v>4079826</v>
      </c>
      <c r="I42" s="22">
        <v>2579254</v>
      </c>
      <c r="J42" s="22">
        <v>9643251</v>
      </c>
      <c r="K42" s="22">
        <v>2200448</v>
      </c>
      <c r="L42" s="22">
        <v>8125688</v>
      </c>
      <c r="M42" s="22">
        <v>2835275</v>
      </c>
      <c r="N42" s="22">
        <v>13161411</v>
      </c>
      <c r="O42" s="22">
        <v>4712406</v>
      </c>
      <c r="P42" s="22">
        <v>3450450</v>
      </c>
      <c r="Q42" s="22">
        <v>2023036</v>
      </c>
      <c r="R42" s="22">
        <v>10185892</v>
      </c>
      <c r="S42" s="22">
        <v>3979985</v>
      </c>
      <c r="T42" s="22">
        <v>1858496</v>
      </c>
      <c r="U42" s="22">
        <v>2978560</v>
      </c>
      <c r="V42" s="22">
        <v>8817041</v>
      </c>
      <c r="W42" s="22">
        <v>41807595</v>
      </c>
      <c r="X42" s="22">
        <v>46381200</v>
      </c>
      <c r="Y42" s="22">
        <v>-4573605</v>
      </c>
      <c r="Z42" s="23">
        <v>-9.860902693332644</v>
      </c>
      <c r="AA42" s="20">
        <v>46381200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1615309</v>
      </c>
      <c r="D44" s="20"/>
      <c r="E44" s="21"/>
      <c r="F44" s="22">
        <v>1</v>
      </c>
      <c r="G44" s="22">
        <v>3936</v>
      </c>
      <c r="H44" s="22">
        <v>3774</v>
      </c>
      <c r="I44" s="22">
        <v>4899</v>
      </c>
      <c r="J44" s="22">
        <v>12609</v>
      </c>
      <c r="K44" s="22">
        <v>3662</v>
      </c>
      <c r="L44" s="22">
        <v>2860</v>
      </c>
      <c r="M44" s="22">
        <v>2898</v>
      </c>
      <c r="N44" s="22">
        <v>9420</v>
      </c>
      <c r="O44" s="22">
        <v>2341</v>
      </c>
      <c r="P44" s="22">
        <v>2775</v>
      </c>
      <c r="Q44" s="22">
        <v>2773</v>
      </c>
      <c r="R44" s="22">
        <v>7889</v>
      </c>
      <c r="S44" s="22">
        <v>1894</v>
      </c>
      <c r="T44" s="22">
        <v>2114</v>
      </c>
      <c r="U44" s="22">
        <v>707051</v>
      </c>
      <c r="V44" s="22">
        <v>711059</v>
      </c>
      <c r="W44" s="22">
        <v>740977</v>
      </c>
      <c r="X44" s="22">
        <v>1</v>
      </c>
      <c r="Y44" s="22">
        <v>740976</v>
      </c>
      <c r="Z44" s="23">
        <v>74097600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27920695</v>
      </c>
      <c r="D45" s="20"/>
      <c r="E45" s="21">
        <v>32933600</v>
      </c>
      <c r="F45" s="22">
        <v>35710508</v>
      </c>
      <c r="G45" s="22">
        <v>2356512</v>
      </c>
      <c r="H45" s="22">
        <v>3494294</v>
      </c>
      <c r="I45" s="22">
        <v>3556074</v>
      </c>
      <c r="J45" s="22">
        <v>9406880</v>
      </c>
      <c r="K45" s="22">
        <v>2560260</v>
      </c>
      <c r="L45" s="22">
        <v>2260526</v>
      </c>
      <c r="M45" s="22">
        <v>2293233</v>
      </c>
      <c r="N45" s="22">
        <v>7114019</v>
      </c>
      <c r="O45" s="22">
        <v>2567096</v>
      </c>
      <c r="P45" s="22">
        <v>2988990</v>
      </c>
      <c r="Q45" s="22">
        <v>2038532</v>
      </c>
      <c r="R45" s="22">
        <v>7594618</v>
      </c>
      <c r="S45" s="22">
        <v>2249539</v>
      </c>
      <c r="T45" s="22">
        <v>3040963</v>
      </c>
      <c r="U45" s="22">
        <v>2848833</v>
      </c>
      <c r="V45" s="22">
        <v>8139335</v>
      </c>
      <c r="W45" s="22">
        <v>32254852</v>
      </c>
      <c r="X45" s="22">
        <v>35710508</v>
      </c>
      <c r="Y45" s="22">
        <v>-3455656</v>
      </c>
      <c r="Z45" s="23">
        <v>-9.6768603795835109</v>
      </c>
      <c r="AA45" s="20">
        <v>35710508</v>
      </c>
    </row>
    <row r="46" spans="1:27" x14ac:dyDescent="0.25">
      <c r="A46" s="19" t="s">
        <v>71</v>
      </c>
      <c r="B46" s="15" t="s">
        <v>32</v>
      </c>
      <c r="C46" s="20">
        <v>5827955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16709</v>
      </c>
      <c r="V46" s="22">
        <v>16709</v>
      </c>
      <c r="W46" s="22">
        <v>16709</v>
      </c>
      <c r="X46" s="22"/>
      <c r="Y46" s="22">
        <v>16709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1811054285</v>
      </c>
      <c r="D48" s="29">
        <f t="shared" ref="D48:Y48" si="1">SUM(D35:D47)</f>
        <v>0</v>
      </c>
      <c r="E48" s="30">
        <f t="shared" si="1"/>
        <v>2273475800</v>
      </c>
      <c r="F48" s="31">
        <f t="shared" si="1"/>
        <v>2209344498</v>
      </c>
      <c r="G48" s="31">
        <f t="shared" si="1"/>
        <v>256196019</v>
      </c>
      <c r="H48" s="31">
        <f t="shared" si="1"/>
        <v>246585270</v>
      </c>
      <c r="I48" s="31">
        <f t="shared" si="1"/>
        <v>155599634</v>
      </c>
      <c r="J48" s="31">
        <f t="shared" si="1"/>
        <v>658380923</v>
      </c>
      <c r="K48" s="31">
        <f t="shared" si="1"/>
        <v>171768782</v>
      </c>
      <c r="L48" s="31">
        <f t="shared" si="1"/>
        <v>182858107</v>
      </c>
      <c r="M48" s="31">
        <f t="shared" si="1"/>
        <v>159850819</v>
      </c>
      <c r="N48" s="31">
        <f t="shared" si="1"/>
        <v>514477708</v>
      </c>
      <c r="O48" s="31">
        <f t="shared" si="1"/>
        <v>175689811</v>
      </c>
      <c r="P48" s="31">
        <f t="shared" si="1"/>
        <v>166556619</v>
      </c>
      <c r="Q48" s="31">
        <f t="shared" si="1"/>
        <v>166102164</v>
      </c>
      <c r="R48" s="31">
        <f t="shared" si="1"/>
        <v>508348594</v>
      </c>
      <c r="S48" s="31">
        <f t="shared" si="1"/>
        <v>149600578</v>
      </c>
      <c r="T48" s="31">
        <f t="shared" si="1"/>
        <v>142313283</v>
      </c>
      <c r="U48" s="31">
        <f t="shared" si="1"/>
        <v>216088545</v>
      </c>
      <c r="V48" s="31">
        <f t="shared" si="1"/>
        <v>508002406</v>
      </c>
      <c r="W48" s="31">
        <f t="shared" si="1"/>
        <v>2189209631</v>
      </c>
      <c r="X48" s="31">
        <f t="shared" si="1"/>
        <v>2209344498</v>
      </c>
      <c r="Y48" s="31">
        <f t="shared" si="1"/>
        <v>-20134867</v>
      </c>
      <c r="Z48" s="32">
        <f>+IF(X48&lt;&gt;0,+(Y48/X48)*100,0)</f>
        <v>-0.91135026783858308</v>
      </c>
      <c r="AA48" s="29">
        <f>SUM(AA35:AA47)</f>
        <v>2209344498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275482423</v>
      </c>
      <c r="D49" s="39">
        <f t="shared" si="2"/>
        <v>0</v>
      </c>
      <c r="E49" s="40">
        <f t="shared" si="2"/>
        <v>327410300</v>
      </c>
      <c r="F49" s="41">
        <f t="shared" si="2"/>
        <v>199176397</v>
      </c>
      <c r="G49" s="41">
        <f t="shared" si="2"/>
        <v>-49923652</v>
      </c>
      <c r="H49" s="41">
        <f t="shared" si="2"/>
        <v>-477601</v>
      </c>
      <c r="I49" s="41">
        <f t="shared" si="2"/>
        <v>82436751</v>
      </c>
      <c r="J49" s="41">
        <f t="shared" si="2"/>
        <v>32035498</v>
      </c>
      <c r="K49" s="41">
        <f t="shared" si="2"/>
        <v>-6042461</v>
      </c>
      <c r="L49" s="41">
        <f t="shared" si="2"/>
        <v>-1530675</v>
      </c>
      <c r="M49" s="41">
        <f t="shared" si="2"/>
        <v>49935715</v>
      </c>
      <c r="N49" s="41">
        <f t="shared" si="2"/>
        <v>42362579</v>
      </c>
      <c r="O49" s="41">
        <f t="shared" si="2"/>
        <v>-2383790</v>
      </c>
      <c r="P49" s="41">
        <f t="shared" si="2"/>
        <v>21952618</v>
      </c>
      <c r="Q49" s="41">
        <f t="shared" si="2"/>
        <v>30439147</v>
      </c>
      <c r="R49" s="41">
        <f t="shared" si="2"/>
        <v>50007975</v>
      </c>
      <c r="S49" s="41">
        <f t="shared" si="2"/>
        <v>40462568</v>
      </c>
      <c r="T49" s="41">
        <f t="shared" si="2"/>
        <v>32282300</v>
      </c>
      <c r="U49" s="41">
        <f t="shared" si="2"/>
        <v>-45887937</v>
      </c>
      <c r="V49" s="41">
        <f t="shared" si="2"/>
        <v>26856931</v>
      </c>
      <c r="W49" s="41">
        <f t="shared" si="2"/>
        <v>151262983</v>
      </c>
      <c r="X49" s="41">
        <f t="shared" si="2"/>
        <v>199176397</v>
      </c>
      <c r="Y49" s="41">
        <f t="shared" si="2"/>
        <v>-47913414</v>
      </c>
      <c r="Z49" s="42">
        <f>+IF(X49&lt;&gt;0,+(Y49/X49)*100,0)</f>
        <v>-24.055769017651222</v>
      </c>
      <c r="AA49" s="39">
        <f>+AA33-AA48</f>
        <v>199176397</v>
      </c>
    </row>
    <row r="50" spans="1:27" x14ac:dyDescent="0.25">
      <c r="A50" s="43" t="s">
        <v>75</v>
      </c>
      <c r="B50" s="15" t="s">
        <v>32</v>
      </c>
      <c r="C50" s="20">
        <v>26288444</v>
      </c>
      <c r="D50" s="20"/>
      <c r="E50" s="21">
        <v>25185000</v>
      </c>
      <c r="F50" s="22">
        <v>30998301</v>
      </c>
      <c r="G50" s="22"/>
      <c r="H50" s="22"/>
      <c r="I50" s="22"/>
      <c r="J50" s="22"/>
      <c r="K50" s="22">
        <v>1716433</v>
      </c>
      <c r="L50" s="22"/>
      <c r="M50" s="22"/>
      <c r="N50" s="22">
        <v>1716433</v>
      </c>
      <c r="O50" s="22">
        <v>425825</v>
      </c>
      <c r="P50" s="22">
        <v>2659872</v>
      </c>
      <c r="Q50" s="22">
        <v>1165380</v>
      </c>
      <c r="R50" s="22">
        <v>4251077</v>
      </c>
      <c r="S50" s="22">
        <v>7096290</v>
      </c>
      <c r="T50" s="22">
        <v>9686943</v>
      </c>
      <c r="U50" s="22">
        <v>2345547</v>
      </c>
      <c r="V50" s="22">
        <v>19128780</v>
      </c>
      <c r="W50" s="22">
        <v>25096290</v>
      </c>
      <c r="X50" s="22">
        <v>30998301</v>
      </c>
      <c r="Y50" s="22">
        <v>-5902011</v>
      </c>
      <c r="Z50" s="23">
        <v>-19.039788664546485</v>
      </c>
      <c r="AA50" s="20">
        <v>30998301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301770867</v>
      </c>
      <c r="D52" s="48">
        <f t="shared" si="3"/>
        <v>0</v>
      </c>
      <c r="E52" s="49">
        <f t="shared" si="3"/>
        <v>352595300</v>
      </c>
      <c r="F52" s="50">
        <f t="shared" si="3"/>
        <v>230174698</v>
      </c>
      <c r="G52" s="50">
        <f t="shared" si="3"/>
        <v>-49923652</v>
      </c>
      <c r="H52" s="50">
        <f t="shared" si="3"/>
        <v>-477601</v>
      </c>
      <c r="I52" s="50">
        <f t="shared" si="3"/>
        <v>82436751</v>
      </c>
      <c r="J52" s="50">
        <f t="shared" si="3"/>
        <v>32035498</v>
      </c>
      <c r="K52" s="50">
        <f t="shared" si="3"/>
        <v>-4326028</v>
      </c>
      <c r="L52" s="50">
        <f t="shared" si="3"/>
        <v>-1530675</v>
      </c>
      <c r="M52" s="50">
        <f t="shared" si="3"/>
        <v>49935715</v>
      </c>
      <c r="N52" s="50">
        <f t="shared" si="3"/>
        <v>44079012</v>
      </c>
      <c r="O52" s="50">
        <f t="shared" si="3"/>
        <v>-1957965</v>
      </c>
      <c r="P52" s="50">
        <f t="shared" si="3"/>
        <v>24612490</v>
      </c>
      <c r="Q52" s="50">
        <f t="shared" si="3"/>
        <v>31604527</v>
      </c>
      <c r="R52" s="50">
        <f t="shared" si="3"/>
        <v>54259052</v>
      </c>
      <c r="S52" s="50">
        <f t="shared" si="3"/>
        <v>47558858</v>
      </c>
      <c r="T52" s="50">
        <f t="shared" si="3"/>
        <v>41969243</v>
      </c>
      <c r="U52" s="50">
        <f t="shared" si="3"/>
        <v>-43542390</v>
      </c>
      <c r="V52" s="50">
        <f t="shared" si="3"/>
        <v>45985711</v>
      </c>
      <c r="W52" s="50">
        <f t="shared" si="3"/>
        <v>176359273</v>
      </c>
      <c r="X52" s="50">
        <f t="shared" si="3"/>
        <v>230174698</v>
      </c>
      <c r="Y52" s="50">
        <f t="shared" si="3"/>
        <v>-53815425</v>
      </c>
      <c r="Z52" s="51">
        <f>+IF(X52&lt;&gt;0,+(Y52/X52)*100,0)</f>
        <v>-23.380252246491491</v>
      </c>
      <c r="AA52" s="48">
        <f>SUM(AA49:AA51)</f>
        <v>230174698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301770867</v>
      </c>
      <c r="D54" s="54">
        <f>+D52-D53</f>
        <v>0</v>
      </c>
      <c r="E54" s="55">
        <f t="shared" si="4"/>
        <v>352595300</v>
      </c>
      <c r="F54" s="56">
        <f t="shared" si="4"/>
        <v>230174698</v>
      </c>
      <c r="G54" s="56">
        <f t="shared" si="4"/>
        <v>-49923652</v>
      </c>
      <c r="H54" s="56">
        <f t="shared" si="4"/>
        <v>-477601</v>
      </c>
      <c r="I54" s="56">
        <f t="shared" si="4"/>
        <v>82436751</v>
      </c>
      <c r="J54" s="56">
        <f t="shared" si="4"/>
        <v>32035498</v>
      </c>
      <c r="K54" s="56">
        <f t="shared" si="4"/>
        <v>-4326028</v>
      </c>
      <c r="L54" s="56">
        <f t="shared" si="4"/>
        <v>-1530675</v>
      </c>
      <c r="M54" s="56">
        <f t="shared" si="4"/>
        <v>49935715</v>
      </c>
      <c r="N54" s="56">
        <f t="shared" si="4"/>
        <v>44079012</v>
      </c>
      <c r="O54" s="56">
        <f t="shared" si="4"/>
        <v>-1957965</v>
      </c>
      <c r="P54" s="56">
        <f t="shared" si="4"/>
        <v>24612490</v>
      </c>
      <c r="Q54" s="56">
        <f t="shared" si="4"/>
        <v>31604527</v>
      </c>
      <c r="R54" s="56">
        <f t="shared" si="4"/>
        <v>54259052</v>
      </c>
      <c r="S54" s="56">
        <f t="shared" si="4"/>
        <v>47558858</v>
      </c>
      <c r="T54" s="56">
        <f t="shared" si="4"/>
        <v>41969243</v>
      </c>
      <c r="U54" s="56">
        <f t="shared" si="4"/>
        <v>-43542390</v>
      </c>
      <c r="V54" s="56">
        <f t="shared" si="4"/>
        <v>45985711</v>
      </c>
      <c r="W54" s="56">
        <f t="shared" si="4"/>
        <v>176359273</v>
      </c>
      <c r="X54" s="56">
        <f t="shared" si="4"/>
        <v>230174698</v>
      </c>
      <c r="Y54" s="56">
        <f t="shared" si="4"/>
        <v>-53815425</v>
      </c>
      <c r="Z54" s="57">
        <f>+IF(X54&lt;&gt;0,+(Y54/X54)*100,0)</f>
        <v>-23.380252246491491</v>
      </c>
      <c r="AA54" s="54">
        <f>+AA52-AA53</f>
        <v>230174698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301770867</v>
      </c>
      <c r="D57" s="48">
        <f>SUM(D54:D56)</f>
        <v>0</v>
      </c>
      <c r="E57" s="49">
        <f t="shared" si="5"/>
        <v>352595300</v>
      </c>
      <c r="F57" s="50">
        <f t="shared" si="5"/>
        <v>230174698</v>
      </c>
      <c r="G57" s="50">
        <f t="shared" si="5"/>
        <v>-49923652</v>
      </c>
      <c r="H57" s="50">
        <f t="shared" si="5"/>
        <v>-477601</v>
      </c>
      <c r="I57" s="50">
        <f t="shared" si="5"/>
        <v>82436751</v>
      </c>
      <c r="J57" s="50">
        <f t="shared" si="5"/>
        <v>32035498</v>
      </c>
      <c r="K57" s="50">
        <f t="shared" si="5"/>
        <v>-4326028</v>
      </c>
      <c r="L57" s="50">
        <f t="shared" si="5"/>
        <v>-1530675</v>
      </c>
      <c r="M57" s="50">
        <f t="shared" si="5"/>
        <v>49935715</v>
      </c>
      <c r="N57" s="50">
        <f t="shared" si="5"/>
        <v>44079012</v>
      </c>
      <c r="O57" s="50">
        <f t="shared" si="5"/>
        <v>-1957965</v>
      </c>
      <c r="P57" s="50">
        <f t="shared" si="5"/>
        <v>24612490</v>
      </c>
      <c r="Q57" s="50">
        <f t="shared" si="5"/>
        <v>31604527</v>
      </c>
      <c r="R57" s="50">
        <f t="shared" si="5"/>
        <v>54259052</v>
      </c>
      <c r="S57" s="50">
        <f t="shared" si="5"/>
        <v>47558858</v>
      </c>
      <c r="T57" s="50">
        <f t="shared" si="5"/>
        <v>41969243</v>
      </c>
      <c r="U57" s="50">
        <f t="shared" si="5"/>
        <v>-43542390</v>
      </c>
      <c r="V57" s="50">
        <f t="shared" si="5"/>
        <v>45985711</v>
      </c>
      <c r="W57" s="50">
        <f t="shared" si="5"/>
        <v>176359273</v>
      </c>
      <c r="X57" s="50">
        <f t="shared" si="5"/>
        <v>230174698</v>
      </c>
      <c r="Y57" s="50">
        <f t="shared" si="5"/>
        <v>-53815425</v>
      </c>
      <c r="Z57" s="51">
        <f>+IF(X57&lt;&gt;0,+(Y57/X57)*100,0)</f>
        <v>-23.380252246491491</v>
      </c>
      <c r="AA57" s="48">
        <f>SUM(AA54:AA56)</f>
        <v>230174698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301770867</v>
      </c>
      <c r="D60" s="65">
        <f>SUM(D57:D59)</f>
        <v>0</v>
      </c>
      <c r="E60" s="66">
        <f t="shared" si="6"/>
        <v>352595300</v>
      </c>
      <c r="F60" s="67">
        <f t="shared" si="6"/>
        <v>230174698</v>
      </c>
      <c r="G60" s="67">
        <f t="shared" si="6"/>
        <v>-49923652</v>
      </c>
      <c r="H60" s="67">
        <f t="shared" si="6"/>
        <v>-477601</v>
      </c>
      <c r="I60" s="67">
        <f t="shared" si="6"/>
        <v>82436751</v>
      </c>
      <c r="J60" s="67">
        <f t="shared" si="6"/>
        <v>32035498</v>
      </c>
      <c r="K60" s="67">
        <f t="shared" si="6"/>
        <v>-4326028</v>
      </c>
      <c r="L60" s="67">
        <f t="shared" si="6"/>
        <v>-1530675</v>
      </c>
      <c r="M60" s="67">
        <f t="shared" si="6"/>
        <v>49935715</v>
      </c>
      <c r="N60" s="67">
        <f t="shared" si="6"/>
        <v>44079012</v>
      </c>
      <c r="O60" s="67">
        <f t="shared" si="6"/>
        <v>-1957965</v>
      </c>
      <c r="P60" s="67">
        <f t="shared" si="6"/>
        <v>24612490</v>
      </c>
      <c r="Q60" s="67">
        <f t="shared" si="6"/>
        <v>31604527</v>
      </c>
      <c r="R60" s="67">
        <f t="shared" si="6"/>
        <v>54259052</v>
      </c>
      <c r="S60" s="67">
        <f t="shared" si="6"/>
        <v>47558858</v>
      </c>
      <c r="T60" s="67">
        <f t="shared" si="6"/>
        <v>41969243</v>
      </c>
      <c r="U60" s="67">
        <f t="shared" si="6"/>
        <v>-43542390</v>
      </c>
      <c r="V60" s="67">
        <f t="shared" si="6"/>
        <v>45985711</v>
      </c>
      <c r="W60" s="67">
        <f t="shared" si="6"/>
        <v>176359273</v>
      </c>
      <c r="X60" s="67">
        <f t="shared" si="6"/>
        <v>230174698</v>
      </c>
      <c r="Y60" s="67">
        <f t="shared" si="6"/>
        <v>-53815425</v>
      </c>
      <c r="Z60" s="68">
        <f>+IF(X60&lt;&gt;0,+(Y60/X60)*100,0)</f>
        <v>-23.380252246491491</v>
      </c>
      <c r="AA60" s="65">
        <f>SUM(AA57:AA59)</f>
        <v>230174698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1975102025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>
        <v>153743567</v>
      </c>
      <c r="P6" s="22">
        <v>121714239</v>
      </c>
      <c r="Q6" s="22">
        <v>112434674</v>
      </c>
      <c r="R6" s="22">
        <v>387892480</v>
      </c>
      <c r="S6" s="22">
        <v>133150459</v>
      </c>
      <c r="T6" s="22">
        <v>134007986</v>
      </c>
      <c r="U6" s="22">
        <v>139041113</v>
      </c>
      <c r="V6" s="22">
        <v>406199558</v>
      </c>
      <c r="W6" s="22">
        <v>1548922293</v>
      </c>
      <c r="X6" s="22">
        <v>1975102025</v>
      </c>
      <c r="Y6" s="22">
        <v>-426179732</v>
      </c>
      <c r="Z6" s="23">
        <v>-21.577605946710527</v>
      </c>
      <c r="AA6" s="20">
        <v>1975102025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36227517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>
        <v>1723064</v>
      </c>
      <c r="P13" s="22">
        <v>1545980</v>
      </c>
      <c r="Q13" s="22">
        <v>1582634</v>
      </c>
      <c r="R13" s="22">
        <v>4851678</v>
      </c>
      <c r="S13" s="22">
        <v>1689524</v>
      </c>
      <c r="T13" s="22">
        <v>1331394</v>
      </c>
      <c r="U13" s="22">
        <v>1538383</v>
      </c>
      <c r="V13" s="22">
        <v>4559301</v>
      </c>
      <c r="W13" s="22">
        <v>20240880</v>
      </c>
      <c r="X13" s="22">
        <v>36227517</v>
      </c>
      <c r="Y13" s="22">
        <v>-15986637</v>
      </c>
      <c r="Z13" s="23">
        <v>-44.128436955809029</v>
      </c>
      <c r="AA13" s="20">
        <v>36227517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6630</v>
      </c>
      <c r="F20" s="22">
        <v>6630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6630</v>
      </c>
      <c r="Y20" s="22">
        <v>-6630</v>
      </c>
      <c r="Z20" s="18">
        <v>-100</v>
      </c>
      <c r="AA20" s="20">
        <v>6630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6941897</v>
      </c>
      <c r="D24" s="20"/>
      <c r="E24" s="21">
        <v>7819442</v>
      </c>
      <c r="F24" s="22">
        <v>8399442</v>
      </c>
      <c r="G24" s="22">
        <v>253582</v>
      </c>
      <c r="H24" s="22">
        <v>1535513</v>
      </c>
      <c r="I24" s="22">
        <v>985837</v>
      </c>
      <c r="J24" s="22">
        <v>2774932</v>
      </c>
      <c r="K24" s="22">
        <v>169054</v>
      </c>
      <c r="L24" s="22"/>
      <c r="M24" s="22">
        <v>452473</v>
      </c>
      <c r="N24" s="22">
        <v>621527</v>
      </c>
      <c r="O24" s="22">
        <v>1794615</v>
      </c>
      <c r="P24" s="22">
        <v>2137333</v>
      </c>
      <c r="Q24" s="22">
        <v>-169055</v>
      </c>
      <c r="R24" s="22">
        <v>3762893</v>
      </c>
      <c r="S24" s="22"/>
      <c r="T24" s="22">
        <v>-253581</v>
      </c>
      <c r="U24" s="22"/>
      <c r="V24" s="22">
        <v>-253581</v>
      </c>
      <c r="W24" s="22">
        <v>6905771</v>
      </c>
      <c r="X24" s="22">
        <v>8399442</v>
      </c>
      <c r="Y24" s="22">
        <v>-1493671</v>
      </c>
      <c r="Z24" s="23">
        <v>-17.782978916932816</v>
      </c>
      <c r="AA24" s="20">
        <v>8399442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190502</v>
      </c>
      <c r="F26" s="22">
        <v>201224</v>
      </c>
      <c r="G26" s="22">
        <v>19598</v>
      </c>
      <c r="H26" s="22">
        <v>16660</v>
      </c>
      <c r="I26" s="22">
        <v>16497</v>
      </c>
      <c r="J26" s="22">
        <v>52755</v>
      </c>
      <c r="K26" s="22">
        <v>16497</v>
      </c>
      <c r="L26" s="22">
        <v>16497</v>
      </c>
      <c r="M26" s="22">
        <v>16497</v>
      </c>
      <c r="N26" s="22">
        <v>49491</v>
      </c>
      <c r="O26" s="22">
        <v>16497</v>
      </c>
      <c r="P26" s="22">
        <v>16497</v>
      </c>
      <c r="Q26" s="22">
        <v>16497</v>
      </c>
      <c r="R26" s="22">
        <v>49491</v>
      </c>
      <c r="S26" s="22">
        <v>16497</v>
      </c>
      <c r="T26" s="22">
        <v>16497</v>
      </c>
      <c r="U26" s="22">
        <v>16497</v>
      </c>
      <c r="V26" s="22">
        <v>49491</v>
      </c>
      <c r="W26" s="22">
        <v>201228</v>
      </c>
      <c r="X26" s="22">
        <v>201224</v>
      </c>
      <c r="Y26" s="22">
        <v>4</v>
      </c>
      <c r="Z26" s="23"/>
      <c r="AA26" s="20">
        <v>201224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1398772568</v>
      </c>
      <c r="D33" s="29">
        <f t="shared" ref="D33:Y33" si="0">SUM(D6:D32)</f>
        <v>0</v>
      </c>
      <c r="E33" s="30">
        <f t="shared" si="0"/>
        <v>2039650355</v>
      </c>
      <c r="F33" s="31">
        <f t="shared" si="0"/>
        <v>2019936838</v>
      </c>
      <c r="G33" s="31">
        <f t="shared" si="0"/>
        <v>139358546</v>
      </c>
      <c r="H33" s="31">
        <f t="shared" si="0"/>
        <v>109297060</v>
      </c>
      <c r="I33" s="31">
        <f t="shared" si="0"/>
        <v>123297619</v>
      </c>
      <c r="J33" s="31">
        <f t="shared" si="0"/>
        <v>371953225</v>
      </c>
      <c r="K33" s="31">
        <f t="shared" si="0"/>
        <v>130823087</v>
      </c>
      <c r="L33" s="31">
        <f t="shared" si="0"/>
        <v>132681781</v>
      </c>
      <c r="M33" s="31">
        <f t="shared" si="0"/>
        <v>133700768</v>
      </c>
      <c r="N33" s="31">
        <f t="shared" si="0"/>
        <v>397205636</v>
      </c>
      <c r="O33" s="31">
        <f t="shared" si="0"/>
        <v>157277743</v>
      </c>
      <c r="P33" s="31">
        <f t="shared" si="0"/>
        <v>125414049</v>
      </c>
      <c r="Q33" s="31">
        <f t="shared" si="0"/>
        <v>113864750</v>
      </c>
      <c r="R33" s="31">
        <f t="shared" si="0"/>
        <v>396556542</v>
      </c>
      <c r="S33" s="31">
        <f t="shared" si="0"/>
        <v>134856480</v>
      </c>
      <c r="T33" s="31">
        <f t="shared" si="0"/>
        <v>135102296</v>
      </c>
      <c r="U33" s="31">
        <f t="shared" si="0"/>
        <v>140595993</v>
      </c>
      <c r="V33" s="31">
        <f t="shared" si="0"/>
        <v>410554769</v>
      </c>
      <c r="W33" s="31">
        <f t="shared" si="0"/>
        <v>1576270172</v>
      </c>
      <c r="X33" s="31">
        <f t="shared" si="0"/>
        <v>2019936838</v>
      </c>
      <c r="Y33" s="31">
        <f t="shared" si="0"/>
        <v>-443666666</v>
      </c>
      <c r="Z33" s="32">
        <f>+IF(X33&lt;&gt;0,+(Y33/X33)*100,0)</f>
        <v>-21.964383125924257</v>
      </c>
      <c r="AA33" s="29">
        <f>SUM(AA6:AA32)</f>
        <v>2019936838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96256338</v>
      </c>
      <c r="D35" s="20"/>
      <c r="E35" s="21">
        <v>114681761</v>
      </c>
      <c r="F35" s="22">
        <v>97578353</v>
      </c>
      <c r="G35" s="22">
        <v>7687070</v>
      </c>
      <c r="H35" s="22">
        <v>7151139</v>
      </c>
      <c r="I35" s="22">
        <v>6903534</v>
      </c>
      <c r="J35" s="22">
        <v>21741743</v>
      </c>
      <c r="K35" s="22">
        <v>8416626</v>
      </c>
      <c r="L35" s="22">
        <v>7072575</v>
      </c>
      <c r="M35" s="22">
        <v>7705123</v>
      </c>
      <c r="N35" s="22">
        <v>23194324</v>
      </c>
      <c r="O35" s="22">
        <v>7195687</v>
      </c>
      <c r="P35" s="22">
        <v>6983139</v>
      </c>
      <c r="Q35" s="22">
        <v>7247490</v>
      </c>
      <c r="R35" s="22">
        <v>21426316</v>
      </c>
      <c r="S35" s="22">
        <v>7147839</v>
      </c>
      <c r="T35" s="22">
        <v>7056134</v>
      </c>
      <c r="U35" s="22">
        <v>7132076</v>
      </c>
      <c r="V35" s="22">
        <v>21336049</v>
      </c>
      <c r="W35" s="22">
        <v>87698432</v>
      </c>
      <c r="X35" s="22">
        <v>97578353</v>
      </c>
      <c r="Y35" s="22">
        <v>-9879921</v>
      </c>
      <c r="Z35" s="23">
        <v>-10.125115557135915</v>
      </c>
      <c r="AA35" s="20">
        <v>97578353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1018199332</v>
      </c>
      <c r="D37" s="20"/>
      <c r="E37" s="21">
        <v>1303666190</v>
      </c>
      <c r="F37" s="22">
        <v>1303666190</v>
      </c>
      <c r="G37" s="22">
        <v>141470229</v>
      </c>
      <c r="H37" s="22">
        <v>139807985</v>
      </c>
      <c r="I37" s="22">
        <v>97907211</v>
      </c>
      <c r="J37" s="22">
        <v>379185425</v>
      </c>
      <c r="K37" s="22">
        <v>84051888</v>
      </c>
      <c r="L37" s="22"/>
      <c r="M37" s="22">
        <v>85461495</v>
      </c>
      <c r="N37" s="22">
        <v>169513383</v>
      </c>
      <c r="O37" s="22">
        <v>169933845</v>
      </c>
      <c r="P37" s="22"/>
      <c r="Q37" s="22">
        <v>165575249</v>
      </c>
      <c r="R37" s="22">
        <v>335509094</v>
      </c>
      <c r="S37" s="22"/>
      <c r="T37" s="22">
        <v>86052794</v>
      </c>
      <c r="U37" s="22">
        <v>216182210</v>
      </c>
      <c r="V37" s="22">
        <v>302235004</v>
      </c>
      <c r="W37" s="22">
        <v>1186442906</v>
      </c>
      <c r="X37" s="22">
        <v>1303666190</v>
      </c>
      <c r="Y37" s="22">
        <v>-117223284</v>
      </c>
      <c r="Z37" s="23">
        <v>-8.9918174529018042</v>
      </c>
      <c r="AA37" s="20">
        <v>1303666190</v>
      </c>
    </row>
    <row r="38" spans="1:27" x14ac:dyDescent="0.25">
      <c r="A38" s="19" t="s">
        <v>64</v>
      </c>
      <c r="B38" s="15" t="s">
        <v>32</v>
      </c>
      <c r="C38" s="20">
        <v>22841812</v>
      </c>
      <c r="D38" s="20"/>
      <c r="E38" s="21">
        <v>23944867</v>
      </c>
      <c r="F38" s="22">
        <v>25944867</v>
      </c>
      <c r="G38" s="22">
        <v>989376</v>
      </c>
      <c r="H38" s="22">
        <v>862937</v>
      </c>
      <c r="I38" s="22">
        <v>958616</v>
      </c>
      <c r="J38" s="22">
        <v>2810929</v>
      </c>
      <c r="K38" s="22">
        <v>3464803</v>
      </c>
      <c r="L38" s="22">
        <v>1032802</v>
      </c>
      <c r="M38" s="22">
        <v>949355</v>
      </c>
      <c r="N38" s="22">
        <v>5446960</v>
      </c>
      <c r="O38" s="22">
        <v>2320462</v>
      </c>
      <c r="P38" s="22">
        <v>3364070</v>
      </c>
      <c r="Q38" s="22">
        <v>3190575</v>
      </c>
      <c r="R38" s="22">
        <v>8875107</v>
      </c>
      <c r="S38" s="22">
        <v>1988227</v>
      </c>
      <c r="T38" s="22">
        <v>1178241</v>
      </c>
      <c r="U38" s="22">
        <v>1015840</v>
      </c>
      <c r="V38" s="22">
        <v>4182308</v>
      </c>
      <c r="W38" s="22">
        <v>21315304</v>
      </c>
      <c r="X38" s="22">
        <v>25944867</v>
      </c>
      <c r="Y38" s="22">
        <v>-4629563</v>
      </c>
      <c r="Z38" s="23">
        <v>-17.843849421159106</v>
      </c>
      <c r="AA38" s="20">
        <v>25944867</v>
      </c>
    </row>
    <row r="39" spans="1:27" x14ac:dyDescent="0.25">
      <c r="A39" s="19" t="s">
        <v>65</v>
      </c>
      <c r="B39" s="15" t="s">
        <v>32</v>
      </c>
      <c r="C39" s="20">
        <v>32332133</v>
      </c>
      <c r="D39" s="20"/>
      <c r="E39" s="21">
        <v>95934605</v>
      </c>
      <c r="F39" s="22">
        <v>27209286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27209286</v>
      </c>
      <c r="Y39" s="22">
        <v>-27209286</v>
      </c>
      <c r="Z39" s="23">
        <v>-100</v>
      </c>
      <c r="AA39" s="20">
        <v>27209286</v>
      </c>
    </row>
    <row r="40" spans="1:27" x14ac:dyDescent="0.25">
      <c r="A40" s="19" t="s">
        <v>66</v>
      </c>
      <c r="B40" s="15" t="s">
        <v>32</v>
      </c>
      <c r="C40" s="20">
        <v>64325700</v>
      </c>
      <c r="D40" s="20"/>
      <c r="E40" s="21">
        <v>16858246</v>
      </c>
      <c r="F40" s="22">
        <v>16858246</v>
      </c>
      <c r="G40" s="22"/>
      <c r="H40" s="22"/>
      <c r="I40" s="22">
        <v>16639551</v>
      </c>
      <c r="J40" s="22">
        <v>16639551</v>
      </c>
      <c r="K40" s="22">
        <v>5586554</v>
      </c>
      <c r="L40" s="22">
        <v>5561177</v>
      </c>
      <c r="M40" s="22">
        <v>5522390</v>
      </c>
      <c r="N40" s="22">
        <v>16670121</v>
      </c>
      <c r="O40" s="22">
        <v>5470411</v>
      </c>
      <c r="P40" s="22">
        <v>12393037</v>
      </c>
      <c r="Q40" s="22">
        <v>41875607</v>
      </c>
      <c r="R40" s="22">
        <v>59739055</v>
      </c>
      <c r="S40" s="22">
        <v>34487</v>
      </c>
      <c r="T40" s="22">
        <v>34997656</v>
      </c>
      <c r="U40" s="22">
        <v>11042498</v>
      </c>
      <c r="V40" s="22">
        <v>46074641</v>
      </c>
      <c r="W40" s="22">
        <v>139123368</v>
      </c>
      <c r="X40" s="22">
        <v>16858246</v>
      </c>
      <c r="Y40" s="22">
        <v>122265122</v>
      </c>
      <c r="Z40" s="23">
        <v>725.25411006578031</v>
      </c>
      <c r="AA40" s="20">
        <v>16858246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25761320</v>
      </c>
      <c r="D42" s="20"/>
      <c r="E42" s="21">
        <v>55279280</v>
      </c>
      <c r="F42" s="22">
        <v>30696841</v>
      </c>
      <c r="G42" s="22">
        <v>386420</v>
      </c>
      <c r="H42" s="22">
        <v>952182</v>
      </c>
      <c r="I42" s="22">
        <v>235258</v>
      </c>
      <c r="J42" s="22">
        <v>1573860</v>
      </c>
      <c r="K42" s="22">
        <v>1590872</v>
      </c>
      <c r="L42" s="22">
        <v>63363</v>
      </c>
      <c r="M42" s="22">
        <v>1436894</v>
      </c>
      <c r="N42" s="22">
        <v>3091129</v>
      </c>
      <c r="O42" s="22">
        <v>687544</v>
      </c>
      <c r="P42" s="22">
        <v>748842</v>
      </c>
      <c r="Q42" s="22">
        <v>2304183</v>
      </c>
      <c r="R42" s="22">
        <v>3740569</v>
      </c>
      <c r="S42" s="22">
        <v>2964526</v>
      </c>
      <c r="T42" s="22">
        <v>970665</v>
      </c>
      <c r="U42" s="22">
        <v>265213</v>
      </c>
      <c r="V42" s="22">
        <v>4200404</v>
      </c>
      <c r="W42" s="22">
        <v>12605962</v>
      </c>
      <c r="X42" s="22">
        <v>30696841</v>
      </c>
      <c r="Y42" s="22">
        <v>-18090879</v>
      </c>
      <c r="Z42" s="23">
        <v>-58.934008877330399</v>
      </c>
      <c r="AA42" s="20">
        <v>30696841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/>
      <c r="J44" s="22"/>
      <c r="K44" s="22">
        <v>3324039</v>
      </c>
      <c r="L44" s="22">
        <v>1574486</v>
      </c>
      <c r="M44" s="22">
        <v>341943</v>
      </c>
      <c r="N44" s="22">
        <v>5240468</v>
      </c>
      <c r="O44" s="22">
        <v>1898667</v>
      </c>
      <c r="P44" s="22">
        <v>-7139134</v>
      </c>
      <c r="Q44" s="22"/>
      <c r="R44" s="22">
        <v>-5240467</v>
      </c>
      <c r="S44" s="22"/>
      <c r="T44" s="22"/>
      <c r="U44" s="22"/>
      <c r="V44" s="22"/>
      <c r="W44" s="22">
        <v>1</v>
      </c>
      <c r="X44" s="22">
        <v>2447301</v>
      </c>
      <c r="Y44" s="22">
        <v>-2447300</v>
      </c>
      <c r="Z44" s="23">
        <v>-99.999959138659278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23537366</v>
      </c>
      <c r="D45" s="20"/>
      <c r="E45" s="21">
        <v>28325466</v>
      </c>
      <c r="F45" s="22">
        <v>28148144</v>
      </c>
      <c r="G45" s="22">
        <v>1644167</v>
      </c>
      <c r="H45" s="22">
        <v>1813677</v>
      </c>
      <c r="I45" s="22">
        <v>1736412</v>
      </c>
      <c r="J45" s="22">
        <v>5194256</v>
      </c>
      <c r="K45" s="22">
        <v>5240928</v>
      </c>
      <c r="L45" s="22">
        <v>1693512</v>
      </c>
      <c r="M45" s="22">
        <v>1716608</v>
      </c>
      <c r="N45" s="22">
        <v>8651048</v>
      </c>
      <c r="O45" s="22">
        <v>2404241</v>
      </c>
      <c r="P45" s="22">
        <v>1637448</v>
      </c>
      <c r="Q45" s="22">
        <v>1678604</v>
      </c>
      <c r="R45" s="22">
        <v>5720293</v>
      </c>
      <c r="S45" s="22">
        <v>1691369</v>
      </c>
      <c r="T45" s="22">
        <v>1736359</v>
      </c>
      <c r="U45" s="22">
        <v>1702917</v>
      </c>
      <c r="V45" s="22">
        <v>5130645</v>
      </c>
      <c r="W45" s="22">
        <v>24696242</v>
      </c>
      <c r="X45" s="22">
        <v>28148144</v>
      </c>
      <c r="Y45" s="22">
        <v>-3451902</v>
      </c>
      <c r="Z45" s="23">
        <v>-12.263337859860316</v>
      </c>
      <c r="AA45" s="20">
        <v>28148144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1283254001</v>
      </c>
      <c r="D48" s="29">
        <f t="shared" ref="D48:Y48" si="1">SUM(D35:D47)</f>
        <v>0</v>
      </c>
      <c r="E48" s="30">
        <f t="shared" si="1"/>
        <v>1651137716</v>
      </c>
      <c r="F48" s="31">
        <f t="shared" si="1"/>
        <v>1532549228</v>
      </c>
      <c r="G48" s="31">
        <f t="shared" si="1"/>
        <v>152177262</v>
      </c>
      <c r="H48" s="31">
        <f t="shared" si="1"/>
        <v>150587920</v>
      </c>
      <c r="I48" s="31">
        <f t="shared" si="1"/>
        <v>124380582</v>
      </c>
      <c r="J48" s="31">
        <f t="shared" si="1"/>
        <v>427145764</v>
      </c>
      <c r="K48" s="31">
        <f t="shared" si="1"/>
        <v>111675710</v>
      </c>
      <c r="L48" s="31">
        <f t="shared" si="1"/>
        <v>16997915</v>
      </c>
      <c r="M48" s="31">
        <f t="shared" si="1"/>
        <v>103133808</v>
      </c>
      <c r="N48" s="31">
        <f t="shared" si="1"/>
        <v>231807433</v>
      </c>
      <c r="O48" s="31">
        <f t="shared" si="1"/>
        <v>189910857</v>
      </c>
      <c r="P48" s="31">
        <f t="shared" si="1"/>
        <v>17987402</v>
      </c>
      <c r="Q48" s="31">
        <f t="shared" si="1"/>
        <v>221871708</v>
      </c>
      <c r="R48" s="31">
        <f t="shared" si="1"/>
        <v>429769967</v>
      </c>
      <c r="S48" s="31">
        <f t="shared" si="1"/>
        <v>13826448</v>
      </c>
      <c r="T48" s="31">
        <f t="shared" si="1"/>
        <v>131991849</v>
      </c>
      <c r="U48" s="31">
        <f t="shared" si="1"/>
        <v>237340754</v>
      </c>
      <c r="V48" s="31">
        <f t="shared" si="1"/>
        <v>383159051</v>
      </c>
      <c r="W48" s="31">
        <f t="shared" si="1"/>
        <v>1471882215</v>
      </c>
      <c r="X48" s="31">
        <f t="shared" si="1"/>
        <v>1532549228</v>
      </c>
      <c r="Y48" s="31">
        <f t="shared" si="1"/>
        <v>-60667013</v>
      </c>
      <c r="Z48" s="32">
        <f>+IF(X48&lt;&gt;0,+(Y48/X48)*100,0)</f>
        <v>-3.9585686313758006</v>
      </c>
      <c r="AA48" s="29">
        <f>SUM(AA35:AA47)</f>
        <v>1532549228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115518567</v>
      </c>
      <c r="D49" s="39">
        <f t="shared" si="2"/>
        <v>0</v>
      </c>
      <c r="E49" s="40">
        <f t="shared" si="2"/>
        <v>388512639</v>
      </c>
      <c r="F49" s="41">
        <f t="shared" si="2"/>
        <v>487387610</v>
      </c>
      <c r="G49" s="41">
        <f t="shared" si="2"/>
        <v>-12818716</v>
      </c>
      <c r="H49" s="41">
        <f t="shared" si="2"/>
        <v>-41290860</v>
      </c>
      <c r="I49" s="41">
        <f t="shared" si="2"/>
        <v>-1082963</v>
      </c>
      <c r="J49" s="41">
        <f t="shared" si="2"/>
        <v>-55192539</v>
      </c>
      <c r="K49" s="41">
        <f t="shared" si="2"/>
        <v>19147377</v>
      </c>
      <c r="L49" s="41">
        <f t="shared" si="2"/>
        <v>115683866</v>
      </c>
      <c r="M49" s="41">
        <f t="shared" si="2"/>
        <v>30566960</v>
      </c>
      <c r="N49" s="41">
        <f t="shared" si="2"/>
        <v>165398203</v>
      </c>
      <c r="O49" s="41">
        <f t="shared" si="2"/>
        <v>-32633114</v>
      </c>
      <c r="P49" s="41">
        <f t="shared" si="2"/>
        <v>107426647</v>
      </c>
      <c r="Q49" s="41">
        <f t="shared" si="2"/>
        <v>-108006958</v>
      </c>
      <c r="R49" s="41">
        <f t="shared" si="2"/>
        <v>-33213425</v>
      </c>
      <c r="S49" s="41">
        <f t="shared" si="2"/>
        <v>121030032</v>
      </c>
      <c r="T49" s="41">
        <f t="shared" si="2"/>
        <v>3110447</v>
      </c>
      <c r="U49" s="41">
        <f t="shared" si="2"/>
        <v>-96744761</v>
      </c>
      <c r="V49" s="41">
        <f t="shared" si="2"/>
        <v>27395718</v>
      </c>
      <c r="W49" s="41">
        <f t="shared" si="2"/>
        <v>104387957</v>
      </c>
      <c r="X49" s="41">
        <f t="shared" si="2"/>
        <v>487387610</v>
      </c>
      <c r="Y49" s="41">
        <f t="shared" si="2"/>
        <v>-382999653</v>
      </c>
      <c r="Z49" s="42">
        <f>+IF(X49&lt;&gt;0,+(Y49/X49)*100,0)</f>
        <v>-78.582147995103938</v>
      </c>
      <c r="AA49" s="39">
        <f>+AA33-AA48</f>
        <v>487387610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12573000</v>
      </c>
      <c r="F50" s="22">
        <v>7544000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4188931</v>
      </c>
      <c r="R50" s="22">
        <v>4188931</v>
      </c>
      <c r="S50" s="22"/>
      <c r="T50" s="22">
        <v>3125434</v>
      </c>
      <c r="U50" s="22">
        <v>131235</v>
      </c>
      <c r="V50" s="22">
        <v>3256669</v>
      </c>
      <c r="W50" s="22">
        <v>7445600</v>
      </c>
      <c r="X50" s="22">
        <v>7544000</v>
      </c>
      <c r="Y50" s="22">
        <v>-98400</v>
      </c>
      <c r="Z50" s="23">
        <v>-1.3043478260869565</v>
      </c>
      <c r="AA50" s="20">
        <v>7544000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115518567</v>
      </c>
      <c r="D52" s="48">
        <f t="shared" si="3"/>
        <v>0</v>
      </c>
      <c r="E52" s="49">
        <f t="shared" si="3"/>
        <v>401085639</v>
      </c>
      <c r="F52" s="50">
        <f t="shared" si="3"/>
        <v>494931610</v>
      </c>
      <c r="G52" s="50">
        <f t="shared" si="3"/>
        <v>-12818716</v>
      </c>
      <c r="H52" s="50">
        <f t="shared" si="3"/>
        <v>-41290860</v>
      </c>
      <c r="I52" s="50">
        <f t="shared" si="3"/>
        <v>-1082963</v>
      </c>
      <c r="J52" s="50">
        <f t="shared" si="3"/>
        <v>-55192539</v>
      </c>
      <c r="K52" s="50">
        <f t="shared" si="3"/>
        <v>19147377</v>
      </c>
      <c r="L52" s="50">
        <f t="shared" si="3"/>
        <v>115683866</v>
      </c>
      <c r="M52" s="50">
        <f t="shared" si="3"/>
        <v>30566960</v>
      </c>
      <c r="N52" s="50">
        <f t="shared" si="3"/>
        <v>165398203</v>
      </c>
      <c r="O52" s="50">
        <f t="shared" si="3"/>
        <v>-32633114</v>
      </c>
      <c r="P52" s="50">
        <f t="shared" si="3"/>
        <v>107426647</v>
      </c>
      <c r="Q52" s="50">
        <f t="shared" si="3"/>
        <v>-103818027</v>
      </c>
      <c r="R52" s="50">
        <f t="shared" si="3"/>
        <v>-29024494</v>
      </c>
      <c r="S52" s="50">
        <f t="shared" si="3"/>
        <v>121030032</v>
      </c>
      <c r="T52" s="50">
        <f t="shared" si="3"/>
        <v>6235881</v>
      </c>
      <c r="U52" s="50">
        <f t="shared" si="3"/>
        <v>-96613526</v>
      </c>
      <c r="V52" s="50">
        <f t="shared" si="3"/>
        <v>30652387</v>
      </c>
      <c r="W52" s="50">
        <f t="shared" si="3"/>
        <v>111833557</v>
      </c>
      <c r="X52" s="50">
        <f t="shared" si="3"/>
        <v>494931610</v>
      </c>
      <c r="Y52" s="50">
        <f t="shared" si="3"/>
        <v>-383098053</v>
      </c>
      <c r="Z52" s="51">
        <f>+IF(X52&lt;&gt;0,+(Y52/X52)*100,0)</f>
        <v>-77.404240355551352</v>
      </c>
      <c r="AA52" s="48">
        <f>SUM(AA49:AA51)</f>
        <v>494931610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115518567</v>
      </c>
      <c r="D54" s="54">
        <f>+D52-D53</f>
        <v>0</v>
      </c>
      <c r="E54" s="55">
        <f t="shared" si="4"/>
        <v>401085639</v>
      </c>
      <c r="F54" s="56">
        <f t="shared" si="4"/>
        <v>494931610</v>
      </c>
      <c r="G54" s="56">
        <f t="shared" si="4"/>
        <v>-12818716</v>
      </c>
      <c r="H54" s="56">
        <f t="shared" si="4"/>
        <v>-41290860</v>
      </c>
      <c r="I54" s="56">
        <f t="shared" si="4"/>
        <v>-1082963</v>
      </c>
      <c r="J54" s="56">
        <f t="shared" si="4"/>
        <v>-55192539</v>
      </c>
      <c r="K54" s="56">
        <f t="shared" si="4"/>
        <v>19147377</v>
      </c>
      <c r="L54" s="56">
        <f t="shared" si="4"/>
        <v>115683866</v>
      </c>
      <c r="M54" s="56">
        <f t="shared" si="4"/>
        <v>30566960</v>
      </c>
      <c r="N54" s="56">
        <f t="shared" si="4"/>
        <v>165398203</v>
      </c>
      <c r="O54" s="56">
        <f t="shared" si="4"/>
        <v>-32633114</v>
      </c>
      <c r="P54" s="56">
        <f t="shared" si="4"/>
        <v>107426647</v>
      </c>
      <c r="Q54" s="56">
        <f t="shared" si="4"/>
        <v>-103818027</v>
      </c>
      <c r="R54" s="56">
        <f t="shared" si="4"/>
        <v>-29024494</v>
      </c>
      <c r="S54" s="56">
        <f t="shared" si="4"/>
        <v>121030032</v>
      </c>
      <c r="T54" s="56">
        <f t="shared" si="4"/>
        <v>6235881</v>
      </c>
      <c r="U54" s="56">
        <f t="shared" si="4"/>
        <v>-96613526</v>
      </c>
      <c r="V54" s="56">
        <f t="shared" si="4"/>
        <v>30652387</v>
      </c>
      <c r="W54" s="56">
        <f t="shared" si="4"/>
        <v>111833557</v>
      </c>
      <c r="X54" s="56">
        <f t="shared" si="4"/>
        <v>494931610</v>
      </c>
      <c r="Y54" s="56">
        <f t="shared" si="4"/>
        <v>-383098053</v>
      </c>
      <c r="Z54" s="57">
        <f>+IF(X54&lt;&gt;0,+(Y54/X54)*100,0)</f>
        <v>-77.404240355551352</v>
      </c>
      <c r="AA54" s="54">
        <f>+AA52-AA53</f>
        <v>494931610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115518567</v>
      </c>
      <c r="D57" s="48">
        <f>SUM(D54:D56)</f>
        <v>0</v>
      </c>
      <c r="E57" s="49">
        <f t="shared" si="5"/>
        <v>401085639</v>
      </c>
      <c r="F57" s="50">
        <f t="shared" si="5"/>
        <v>494931610</v>
      </c>
      <c r="G57" s="50">
        <f t="shared" si="5"/>
        <v>-12818716</v>
      </c>
      <c r="H57" s="50">
        <f t="shared" si="5"/>
        <v>-41290860</v>
      </c>
      <c r="I57" s="50">
        <f t="shared" si="5"/>
        <v>-1082963</v>
      </c>
      <c r="J57" s="50">
        <f t="shared" si="5"/>
        <v>-55192539</v>
      </c>
      <c r="K57" s="50">
        <f t="shared" si="5"/>
        <v>19147377</v>
      </c>
      <c r="L57" s="50">
        <f t="shared" si="5"/>
        <v>115683866</v>
      </c>
      <c r="M57" s="50">
        <f t="shared" si="5"/>
        <v>30566960</v>
      </c>
      <c r="N57" s="50">
        <f t="shared" si="5"/>
        <v>165398203</v>
      </c>
      <c r="O57" s="50">
        <f t="shared" si="5"/>
        <v>-32633114</v>
      </c>
      <c r="P57" s="50">
        <f t="shared" si="5"/>
        <v>107426647</v>
      </c>
      <c r="Q57" s="50">
        <f t="shared" si="5"/>
        <v>-103818027</v>
      </c>
      <c r="R57" s="50">
        <f t="shared" si="5"/>
        <v>-29024494</v>
      </c>
      <c r="S57" s="50">
        <f t="shared" si="5"/>
        <v>121030032</v>
      </c>
      <c r="T57" s="50">
        <f t="shared" si="5"/>
        <v>6235881</v>
      </c>
      <c r="U57" s="50">
        <f t="shared" si="5"/>
        <v>-96613526</v>
      </c>
      <c r="V57" s="50">
        <f t="shared" si="5"/>
        <v>30652387</v>
      </c>
      <c r="W57" s="50">
        <f t="shared" si="5"/>
        <v>111833557</v>
      </c>
      <c r="X57" s="50">
        <f t="shared" si="5"/>
        <v>494931610</v>
      </c>
      <c r="Y57" s="50">
        <f t="shared" si="5"/>
        <v>-383098053</v>
      </c>
      <c r="Z57" s="51">
        <f>+IF(X57&lt;&gt;0,+(Y57/X57)*100,0)</f>
        <v>-77.404240355551352</v>
      </c>
      <c r="AA57" s="48">
        <f>SUM(AA54:AA56)</f>
        <v>494931610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115518567</v>
      </c>
      <c r="D60" s="65">
        <f>SUM(D57:D59)</f>
        <v>0</v>
      </c>
      <c r="E60" s="66">
        <f t="shared" si="6"/>
        <v>401085639</v>
      </c>
      <c r="F60" s="67">
        <f t="shared" si="6"/>
        <v>494931610</v>
      </c>
      <c r="G60" s="67">
        <f t="shared" si="6"/>
        <v>-12818716</v>
      </c>
      <c r="H60" s="67">
        <f t="shared" si="6"/>
        <v>-41290860</v>
      </c>
      <c r="I60" s="67">
        <f t="shared" si="6"/>
        <v>-1082963</v>
      </c>
      <c r="J60" s="67">
        <f t="shared" si="6"/>
        <v>-55192539</v>
      </c>
      <c r="K60" s="67">
        <f t="shared" si="6"/>
        <v>19147377</v>
      </c>
      <c r="L60" s="67">
        <f t="shared" si="6"/>
        <v>115683866</v>
      </c>
      <c r="M60" s="67">
        <f t="shared" si="6"/>
        <v>30566960</v>
      </c>
      <c r="N60" s="67">
        <f t="shared" si="6"/>
        <v>165398203</v>
      </c>
      <c r="O60" s="67">
        <f t="shared" si="6"/>
        <v>-32633114</v>
      </c>
      <c r="P60" s="67">
        <f t="shared" si="6"/>
        <v>107426647</v>
      </c>
      <c r="Q60" s="67">
        <f t="shared" si="6"/>
        <v>-103818027</v>
      </c>
      <c r="R60" s="67">
        <f t="shared" si="6"/>
        <v>-29024494</v>
      </c>
      <c r="S60" s="67">
        <f t="shared" si="6"/>
        <v>121030032</v>
      </c>
      <c r="T60" s="67">
        <f t="shared" si="6"/>
        <v>6235881</v>
      </c>
      <c r="U60" s="67">
        <f t="shared" si="6"/>
        <v>-96613526</v>
      </c>
      <c r="V60" s="67">
        <f t="shared" si="6"/>
        <v>30652387</v>
      </c>
      <c r="W60" s="67">
        <f t="shared" si="6"/>
        <v>111833557</v>
      </c>
      <c r="X60" s="67">
        <f t="shared" si="6"/>
        <v>494931610</v>
      </c>
      <c r="Y60" s="67">
        <f t="shared" si="6"/>
        <v>-383098053</v>
      </c>
      <c r="Z60" s="68">
        <f>+IF(X60&lt;&gt;0,+(Y60/X60)*100,0)</f>
        <v>-77.404240355551352</v>
      </c>
      <c r="AA60" s="65">
        <f>SUM(AA57:AA59)</f>
        <v>494931610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>
        <v>98807144</v>
      </c>
      <c r="P6" s="22">
        <v>59264073</v>
      </c>
      <c r="Q6" s="22">
        <v>74852269</v>
      </c>
      <c r="R6" s="22">
        <v>232923486</v>
      </c>
      <c r="S6" s="22">
        <v>62486047</v>
      </c>
      <c r="T6" s="22">
        <v>72654887</v>
      </c>
      <c r="U6" s="22">
        <v>42562164</v>
      </c>
      <c r="V6" s="22">
        <v>177703098</v>
      </c>
      <c r="W6" s="22">
        <v>793299743</v>
      </c>
      <c r="X6" s="22">
        <v>994106651</v>
      </c>
      <c r="Y6" s="22">
        <v>-200806908</v>
      </c>
      <c r="Z6" s="23">
        <v>-20.199734887398918</v>
      </c>
      <c r="AA6" s="20">
        <v>994106651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>
        <v>19530790</v>
      </c>
      <c r="P13" s="22">
        <v>18525645</v>
      </c>
      <c r="Q13" s="22">
        <v>18919113</v>
      </c>
      <c r="R13" s="22">
        <v>56975548</v>
      </c>
      <c r="S13" s="22">
        <v>18588751</v>
      </c>
      <c r="T13" s="22">
        <v>19086581</v>
      </c>
      <c r="U13" s="22">
        <v>18676929</v>
      </c>
      <c r="V13" s="22">
        <v>56352261</v>
      </c>
      <c r="W13" s="22">
        <v>235139962</v>
      </c>
      <c r="X13" s="22">
        <v>55667161</v>
      </c>
      <c r="Y13" s="22">
        <v>179472801</v>
      </c>
      <c r="Z13" s="23">
        <v>322.40336632220209</v>
      </c>
      <c r="AA13" s="20">
        <v>55667161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124639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402679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853395078</v>
      </c>
      <c r="D33" s="29">
        <f t="shared" ref="D33:Y33" si="0">SUM(D6:D32)</f>
        <v>0</v>
      </c>
      <c r="E33" s="30">
        <f t="shared" si="0"/>
        <v>1049898451</v>
      </c>
      <c r="F33" s="31">
        <f t="shared" si="0"/>
        <v>1049773812</v>
      </c>
      <c r="G33" s="31">
        <f t="shared" si="0"/>
        <v>135607700</v>
      </c>
      <c r="H33" s="31">
        <f t="shared" si="0"/>
        <v>28064612</v>
      </c>
      <c r="I33" s="31">
        <f t="shared" si="0"/>
        <v>95903717</v>
      </c>
      <c r="J33" s="31">
        <f t="shared" si="0"/>
        <v>259576029</v>
      </c>
      <c r="K33" s="31">
        <f t="shared" si="0"/>
        <v>85614223</v>
      </c>
      <c r="L33" s="31">
        <f t="shared" si="0"/>
        <v>79181057</v>
      </c>
      <c r="M33" s="31">
        <f t="shared" si="0"/>
        <v>80114003</v>
      </c>
      <c r="N33" s="31">
        <f t="shared" si="0"/>
        <v>244909283</v>
      </c>
      <c r="O33" s="31">
        <f t="shared" si="0"/>
        <v>118337934</v>
      </c>
      <c r="P33" s="31">
        <f t="shared" si="0"/>
        <v>77789718</v>
      </c>
      <c r="Q33" s="31">
        <f t="shared" si="0"/>
        <v>93771382</v>
      </c>
      <c r="R33" s="31">
        <f t="shared" si="0"/>
        <v>289899034</v>
      </c>
      <c r="S33" s="31">
        <f t="shared" si="0"/>
        <v>81074798</v>
      </c>
      <c r="T33" s="31">
        <f t="shared" si="0"/>
        <v>91741468</v>
      </c>
      <c r="U33" s="31">
        <f t="shared" si="0"/>
        <v>61239093</v>
      </c>
      <c r="V33" s="31">
        <f t="shared" si="0"/>
        <v>234055359</v>
      </c>
      <c r="W33" s="31">
        <f t="shared" si="0"/>
        <v>1028439705</v>
      </c>
      <c r="X33" s="31">
        <f t="shared" si="0"/>
        <v>1049773812</v>
      </c>
      <c r="Y33" s="31">
        <f t="shared" si="0"/>
        <v>-21334107</v>
      </c>
      <c r="Z33" s="32">
        <f>+IF(X33&lt;&gt;0,+(Y33/X33)*100,0)</f>
        <v>-2.0322574973893519</v>
      </c>
      <c r="AA33" s="29">
        <f>SUM(AA6:AA32)</f>
        <v>1049773812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53299896</v>
      </c>
      <c r="D35" s="20"/>
      <c r="E35" s="21">
        <v>41295270</v>
      </c>
      <c r="F35" s="22">
        <v>71007412</v>
      </c>
      <c r="G35" s="22"/>
      <c r="H35" s="22">
        <v>10913425</v>
      </c>
      <c r="I35" s="22">
        <v>5762779</v>
      </c>
      <c r="J35" s="22">
        <v>16676204</v>
      </c>
      <c r="K35" s="22">
        <v>6225403</v>
      </c>
      <c r="L35" s="22">
        <v>5878231</v>
      </c>
      <c r="M35" s="22">
        <v>5959682</v>
      </c>
      <c r="N35" s="22">
        <v>18063316</v>
      </c>
      <c r="O35" s="22">
        <v>6465112</v>
      </c>
      <c r="P35" s="22">
        <v>6127110</v>
      </c>
      <c r="Q35" s="22">
        <v>6159138</v>
      </c>
      <c r="R35" s="22">
        <v>18751360</v>
      </c>
      <c r="S35" s="22">
        <v>6310068</v>
      </c>
      <c r="T35" s="22">
        <v>6096190</v>
      </c>
      <c r="U35" s="22">
        <v>5842977</v>
      </c>
      <c r="V35" s="22">
        <v>18249235</v>
      </c>
      <c r="W35" s="22">
        <v>71740115</v>
      </c>
      <c r="X35" s="22">
        <v>71007412</v>
      </c>
      <c r="Y35" s="22">
        <v>732703</v>
      </c>
      <c r="Z35" s="23">
        <v>1.0318683350971869</v>
      </c>
      <c r="AA35" s="20">
        <v>71007412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1025059402</v>
      </c>
      <c r="D37" s="20"/>
      <c r="E37" s="21">
        <v>853967088</v>
      </c>
      <c r="F37" s="22">
        <v>1101612629</v>
      </c>
      <c r="G37" s="22">
        <v>154020673</v>
      </c>
      <c r="H37" s="22">
        <v>159444231</v>
      </c>
      <c r="I37" s="22">
        <v>122357607</v>
      </c>
      <c r="J37" s="22">
        <v>435822511</v>
      </c>
      <c r="K37" s="22">
        <v>82616121</v>
      </c>
      <c r="L37" s="22">
        <v>72737468</v>
      </c>
      <c r="M37" s="22">
        <v>17779703</v>
      </c>
      <c r="N37" s="22">
        <v>173133292</v>
      </c>
      <c r="O37" s="22">
        <v>106145667</v>
      </c>
      <c r="P37" s="22">
        <v>34226579</v>
      </c>
      <c r="Q37" s="22">
        <v>77415758</v>
      </c>
      <c r="R37" s="22">
        <v>217788004</v>
      </c>
      <c r="S37" s="22">
        <v>7790260</v>
      </c>
      <c r="T37" s="22">
        <v>178663563</v>
      </c>
      <c r="U37" s="22">
        <v>114846032</v>
      </c>
      <c r="V37" s="22">
        <v>301299855</v>
      </c>
      <c r="W37" s="22">
        <v>1128043662</v>
      </c>
      <c r="X37" s="22">
        <v>1101612629</v>
      </c>
      <c r="Y37" s="22">
        <v>26431033</v>
      </c>
      <c r="Z37" s="23">
        <v>2.3993037392820229</v>
      </c>
      <c r="AA37" s="20">
        <v>1101612629</v>
      </c>
    </row>
    <row r="38" spans="1:27" x14ac:dyDescent="0.25">
      <c r="A38" s="19" t="s">
        <v>64</v>
      </c>
      <c r="B38" s="15" t="s">
        <v>32</v>
      </c>
      <c r="C38" s="20">
        <v>54706639</v>
      </c>
      <c r="D38" s="20"/>
      <c r="E38" s="21">
        <v>35063539</v>
      </c>
      <c r="F38" s="22">
        <v>129032325</v>
      </c>
      <c r="G38" s="22">
        <v>25244289</v>
      </c>
      <c r="H38" s="22">
        <v>5519176</v>
      </c>
      <c r="I38" s="22">
        <v>1439298</v>
      </c>
      <c r="J38" s="22">
        <v>32202763</v>
      </c>
      <c r="K38" s="22">
        <v>-1175093</v>
      </c>
      <c r="L38" s="22">
        <v>3200905</v>
      </c>
      <c r="M38" s="22">
        <v>823015</v>
      </c>
      <c r="N38" s="22">
        <v>2848827</v>
      </c>
      <c r="O38" s="22">
        <v>20254522</v>
      </c>
      <c r="P38" s="22">
        <v>5938210</v>
      </c>
      <c r="Q38" s="22">
        <v>4830204</v>
      </c>
      <c r="R38" s="22">
        <v>31022936</v>
      </c>
      <c r="S38" s="22">
        <v>6555062</v>
      </c>
      <c r="T38" s="22">
        <v>4537844</v>
      </c>
      <c r="U38" s="22">
        <v>10633282</v>
      </c>
      <c r="V38" s="22">
        <v>21726188</v>
      </c>
      <c r="W38" s="22">
        <v>87800714</v>
      </c>
      <c r="X38" s="22">
        <v>129032325</v>
      </c>
      <c r="Y38" s="22">
        <v>-41231611</v>
      </c>
      <c r="Z38" s="23">
        <v>-31.954481948612489</v>
      </c>
      <c r="AA38" s="20">
        <v>129032325</v>
      </c>
    </row>
    <row r="39" spans="1:27" x14ac:dyDescent="0.25">
      <c r="A39" s="19" t="s">
        <v>65</v>
      </c>
      <c r="B39" s="15" t="s">
        <v>32</v>
      </c>
      <c r="C39" s="20">
        <v>18940126</v>
      </c>
      <c r="D39" s="20"/>
      <c r="E39" s="21">
        <v>33477353</v>
      </c>
      <c r="F39" s="22">
        <v>330977353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42332185</v>
      </c>
      <c r="Q39" s="22"/>
      <c r="R39" s="22">
        <v>42332185</v>
      </c>
      <c r="S39" s="22"/>
      <c r="T39" s="22"/>
      <c r="U39" s="22"/>
      <c r="V39" s="22"/>
      <c r="W39" s="22">
        <v>42332185</v>
      </c>
      <c r="X39" s="22">
        <v>330977353</v>
      </c>
      <c r="Y39" s="22">
        <v>-288645168</v>
      </c>
      <c r="Z39" s="23">
        <v>-87.209945146911608</v>
      </c>
      <c r="AA39" s="20">
        <v>330977353</v>
      </c>
    </row>
    <row r="40" spans="1:27" x14ac:dyDescent="0.25">
      <c r="A40" s="19" t="s">
        <v>66</v>
      </c>
      <c r="B40" s="15" t="s">
        <v>32</v>
      </c>
      <c r="C40" s="20">
        <v>79338322</v>
      </c>
      <c r="D40" s="20"/>
      <c r="E40" s="21">
        <v>92740836</v>
      </c>
      <c r="F40" s="22">
        <v>61490718</v>
      </c>
      <c r="G40" s="22">
        <v>6377475</v>
      </c>
      <c r="H40" s="22">
        <v>6020855</v>
      </c>
      <c r="I40" s="22">
        <v>4849138</v>
      </c>
      <c r="J40" s="22">
        <v>17247468</v>
      </c>
      <c r="K40" s="22">
        <v>5010729</v>
      </c>
      <c r="L40" s="22">
        <v>4849087</v>
      </c>
      <c r="M40" s="22">
        <v>5008036</v>
      </c>
      <c r="N40" s="22">
        <v>14867852</v>
      </c>
      <c r="O40" s="22">
        <v>5006555</v>
      </c>
      <c r="P40" s="22">
        <v>4517377</v>
      </c>
      <c r="Q40" s="22">
        <v>4999168</v>
      </c>
      <c r="R40" s="22">
        <v>14523100</v>
      </c>
      <c r="S40" s="22">
        <v>4828572</v>
      </c>
      <c r="T40" s="22">
        <v>4998092</v>
      </c>
      <c r="U40" s="22">
        <v>4835117</v>
      </c>
      <c r="V40" s="22">
        <v>14661781</v>
      </c>
      <c r="W40" s="22">
        <v>61300201</v>
      </c>
      <c r="X40" s="22">
        <v>61490718</v>
      </c>
      <c r="Y40" s="22">
        <v>-190517</v>
      </c>
      <c r="Z40" s="23">
        <v>-0.30983050157261133</v>
      </c>
      <c r="AA40" s="20">
        <v>61490718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106033911</v>
      </c>
      <c r="D42" s="20"/>
      <c r="E42" s="21">
        <v>85475114</v>
      </c>
      <c r="F42" s="22">
        <v>192623168</v>
      </c>
      <c r="G42" s="22">
        <v>643729</v>
      </c>
      <c r="H42" s="22">
        <v>11637410</v>
      </c>
      <c r="I42" s="22">
        <v>8008429</v>
      </c>
      <c r="J42" s="22">
        <v>20289568</v>
      </c>
      <c r="K42" s="22">
        <v>25837488</v>
      </c>
      <c r="L42" s="22">
        <v>5537304</v>
      </c>
      <c r="M42" s="22">
        <v>12184675</v>
      </c>
      <c r="N42" s="22">
        <v>43559467</v>
      </c>
      <c r="O42" s="22">
        <v>9934722</v>
      </c>
      <c r="P42" s="22">
        <v>951583</v>
      </c>
      <c r="Q42" s="22">
        <v>5420718</v>
      </c>
      <c r="R42" s="22">
        <v>16307023</v>
      </c>
      <c r="S42" s="22">
        <v>1631102</v>
      </c>
      <c r="T42" s="22">
        <v>8529919</v>
      </c>
      <c r="U42" s="22">
        <v>26795515</v>
      </c>
      <c r="V42" s="22">
        <v>36956536</v>
      </c>
      <c r="W42" s="22">
        <v>117112594</v>
      </c>
      <c r="X42" s="22">
        <v>192623168</v>
      </c>
      <c r="Y42" s="22">
        <v>-75510574</v>
      </c>
      <c r="Z42" s="23">
        <v>-39.201189962777477</v>
      </c>
      <c r="AA42" s="20">
        <v>192623168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56601184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82041888</v>
      </c>
      <c r="U44" s="22">
        <v>-41020944</v>
      </c>
      <c r="V44" s="22">
        <v>41020944</v>
      </c>
      <c r="W44" s="22">
        <v>41020944</v>
      </c>
      <c r="X44" s="22"/>
      <c r="Y44" s="22">
        <v>41020944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3146901</v>
      </c>
      <c r="D45" s="20"/>
      <c r="E45" s="21">
        <v>2847240</v>
      </c>
      <c r="F45" s="22">
        <v>3147240</v>
      </c>
      <c r="G45" s="22">
        <v>2469</v>
      </c>
      <c r="H45" s="22">
        <v>115062</v>
      </c>
      <c r="I45" s="22">
        <v>91302</v>
      </c>
      <c r="J45" s="22">
        <v>208833</v>
      </c>
      <c r="K45" s="22">
        <v>294807</v>
      </c>
      <c r="L45" s="22">
        <v>73420</v>
      </c>
      <c r="M45" s="22">
        <v>154807</v>
      </c>
      <c r="N45" s="22">
        <v>523034</v>
      </c>
      <c r="O45" s="22">
        <v>56257</v>
      </c>
      <c r="P45" s="22">
        <v>324705</v>
      </c>
      <c r="Q45" s="22">
        <v>754797</v>
      </c>
      <c r="R45" s="22">
        <v>1135759</v>
      </c>
      <c r="S45" s="22">
        <v>60671</v>
      </c>
      <c r="T45" s="22">
        <v>2056764</v>
      </c>
      <c r="U45" s="22">
        <v>759279</v>
      </c>
      <c r="V45" s="22">
        <v>2876714</v>
      </c>
      <c r="W45" s="22">
        <v>4744340</v>
      </c>
      <c r="X45" s="22">
        <v>3147240</v>
      </c>
      <c r="Y45" s="22">
        <v>1597100</v>
      </c>
      <c r="Z45" s="23">
        <v>50.746050507746467</v>
      </c>
      <c r="AA45" s="20">
        <v>3147240</v>
      </c>
    </row>
    <row r="46" spans="1:27" x14ac:dyDescent="0.25">
      <c r="A46" s="19" t="s">
        <v>71</v>
      </c>
      <c r="B46" s="15" t="s">
        <v>32</v>
      </c>
      <c r="C46" s="20">
        <v>1752804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1398879185</v>
      </c>
      <c r="D48" s="29">
        <f t="shared" ref="D48:Y48" si="1">SUM(D35:D47)</f>
        <v>0</v>
      </c>
      <c r="E48" s="30">
        <f t="shared" si="1"/>
        <v>1144866440</v>
      </c>
      <c r="F48" s="31">
        <f t="shared" si="1"/>
        <v>1889890845</v>
      </c>
      <c r="G48" s="31">
        <f t="shared" si="1"/>
        <v>186288635</v>
      </c>
      <c r="H48" s="31">
        <f t="shared" si="1"/>
        <v>193650159</v>
      </c>
      <c r="I48" s="31">
        <f t="shared" si="1"/>
        <v>142508553</v>
      </c>
      <c r="J48" s="31">
        <f t="shared" si="1"/>
        <v>522447347</v>
      </c>
      <c r="K48" s="31">
        <f t="shared" si="1"/>
        <v>118809455</v>
      </c>
      <c r="L48" s="31">
        <f t="shared" si="1"/>
        <v>92276415</v>
      </c>
      <c r="M48" s="31">
        <f t="shared" si="1"/>
        <v>41909918</v>
      </c>
      <c r="N48" s="31">
        <f t="shared" si="1"/>
        <v>252995788</v>
      </c>
      <c r="O48" s="31">
        <f t="shared" si="1"/>
        <v>147862835</v>
      </c>
      <c r="P48" s="31">
        <f t="shared" si="1"/>
        <v>94417749</v>
      </c>
      <c r="Q48" s="31">
        <f t="shared" si="1"/>
        <v>99579783</v>
      </c>
      <c r="R48" s="31">
        <f t="shared" si="1"/>
        <v>341860367</v>
      </c>
      <c r="S48" s="31">
        <f t="shared" si="1"/>
        <v>27175735</v>
      </c>
      <c r="T48" s="31">
        <f t="shared" si="1"/>
        <v>286924260</v>
      </c>
      <c r="U48" s="31">
        <f t="shared" si="1"/>
        <v>122691258</v>
      </c>
      <c r="V48" s="31">
        <f t="shared" si="1"/>
        <v>436791253</v>
      </c>
      <c r="W48" s="31">
        <f t="shared" si="1"/>
        <v>1554094755</v>
      </c>
      <c r="X48" s="31">
        <f t="shared" si="1"/>
        <v>1889890845</v>
      </c>
      <c r="Y48" s="31">
        <f t="shared" si="1"/>
        <v>-335796090</v>
      </c>
      <c r="Z48" s="32">
        <f>+IF(X48&lt;&gt;0,+(Y48/X48)*100,0)</f>
        <v>-17.768015062266731</v>
      </c>
      <c r="AA48" s="29">
        <f>SUM(AA35:AA47)</f>
        <v>1889890845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-545484107</v>
      </c>
      <c r="D49" s="39">
        <f t="shared" si="2"/>
        <v>0</v>
      </c>
      <c r="E49" s="40">
        <f t="shared" si="2"/>
        <v>-94967989</v>
      </c>
      <c r="F49" s="41">
        <f t="shared" si="2"/>
        <v>-840117033</v>
      </c>
      <c r="G49" s="41">
        <f t="shared" si="2"/>
        <v>-50680935</v>
      </c>
      <c r="H49" s="41">
        <f t="shared" si="2"/>
        <v>-165585547</v>
      </c>
      <c r="I49" s="41">
        <f t="shared" si="2"/>
        <v>-46604836</v>
      </c>
      <c r="J49" s="41">
        <f t="shared" si="2"/>
        <v>-262871318</v>
      </c>
      <c r="K49" s="41">
        <f t="shared" si="2"/>
        <v>-33195232</v>
      </c>
      <c r="L49" s="41">
        <f t="shared" si="2"/>
        <v>-13095358</v>
      </c>
      <c r="M49" s="41">
        <f t="shared" si="2"/>
        <v>38204085</v>
      </c>
      <c r="N49" s="41">
        <f t="shared" si="2"/>
        <v>-8086505</v>
      </c>
      <c r="O49" s="41">
        <f t="shared" si="2"/>
        <v>-29524901</v>
      </c>
      <c r="P49" s="41">
        <f t="shared" si="2"/>
        <v>-16628031</v>
      </c>
      <c r="Q49" s="41">
        <f t="shared" si="2"/>
        <v>-5808401</v>
      </c>
      <c r="R49" s="41">
        <f t="shared" si="2"/>
        <v>-51961333</v>
      </c>
      <c r="S49" s="41">
        <f t="shared" si="2"/>
        <v>53899063</v>
      </c>
      <c r="T49" s="41">
        <f t="shared" si="2"/>
        <v>-195182792</v>
      </c>
      <c r="U49" s="41">
        <f t="shared" si="2"/>
        <v>-61452165</v>
      </c>
      <c r="V49" s="41">
        <f t="shared" si="2"/>
        <v>-202735894</v>
      </c>
      <c r="W49" s="41">
        <f t="shared" si="2"/>
        <v>-525655050</v>
      </c>
      <c r="X49" s="41">
        <f t="shared" si="2"/>
        <v>-840117033</v>
      </c>
      <c r="Y49" s="41">
        <f t="shared" si="2"/>
        <v>314461983</v>
      </c>
      <c r="Z49" s="42">
        <f>+IF(X49&lt;&gt;0,+(Y49/X49)*100,0)</f>
        <v>-37.430735319944411</v>
      </c>
      <c r="AA49" s="39">
        <f>+AA33-AA48</f>
        <v>-840117033</v>
      </c>
    </row>
    <row r="50" spans="1:27" x14ac:dyDescent="0.25">
      <c r="A50" s="43" t="s">
        <v>75</v>
      </c>
      <c r="B50" s="15" t="s">
        <v>32</v>
      </c>
      <c r="C50" s="20">
        <v>46581664</v>
      </c>
      <c r="D50" s="20"/>
      <c r="E50" s="21">
        <v>32240000</v>
      </c>
      <c r="F50" s="22">
        <v>32240000</v>
      </c>
      <c r="G50" s="22">
        <v>11648994</v>
      </c>
      <c r="H50" s="22"/>
      <c r="I50" s="22">
        <v>5038092</v>
      </c>
      <c r="J50" s="22">
        <v>16687086</v>
      </c>
      <c r="K50" s="22"/>
      <c r="L50" s="22"/>
      <c r="M50" s="22">
        <v>3937246</v>
      </c>
      <c r="N50" s="22">
        <v>3937246</v>
      </c>
      <c r="O50" s="22">
        <v>7751297</v>
      </c>
      <c r="P50" s="22"/>
      <c r="Q50" s="22"/>
      <c r="R50" s="22">
        <v>7751297</v>
      </c>
      <c r="S50" s="22"/>
      <c r="T50" s="22">
        <v>4856717</v>
      </c>
      <c r="U50" s="22"/>
      <c r="V50" s="22">
        <v>4856717</v>
      </c>
      <c r="W50" s="22">
        <v>33232346</v>
      </c>
      <c r="X50" s="22">
        <v>32240000</v>
      </c>
      <c r="Y50" s="22">
        <v>992346</v>
      </c>
      <c r="Z50" s="23">
        <v>3.0779962779156329</v>
      </c>
      <c r="AA50" s="20">
        <v>32240000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-498902443</v>
      </c>
      <c r="D52" s="48">
        <f t="shared" si="3"/>
        <v>0</v>
      </c>
      <c r="E52" s="49">
        <f t="shared" si="3"/>
        <v>-62727989</v>
      </c>
      <c r="F52" s="50">
        <f t="shared" si="3"/>
        <v>-807877033</v>
      </c>
      <c r="G52" s="50">
        <f t="shared" si="3"/>
        <v>-39031941</v>
      </c>
      <c r="H52" s="50">
        <f t="shared" si="3"/>
        <v>-165585547</v>
      </c>
      <c r="I52" s="50">
        <f t="shared" si="3"/>
        <v>-41566744</v>
      </c>
      <c r="J52" s="50">
        <f t="shared" si="3"/>
        <v>-246184232</v>
      </c>
      <c r="K52" s="50">
        <f t="shared" si="3"/>
        <v>-33195232</v>
      </c>
      <c r="L52" s="50">
        <f t="shared" si="3"/>
        <v>-13095358</v>
      </c>
      <c r="M52" s="50">
        <f t="shared" si="3"/>
        <v>42141331</v>
      </c>
      <c r="N52" s="50">
        <f t="shared" si="3"/>
        <v>-4149259</v>
      </c>
      <c r="O52" s="50">
        <f t="shared" si="3"/>
        <v>-21773604</v>
      </c>
      <c r="P52" s="50">
        <f t="shared" si="3"/>
        <v>-16628031</v>
      </c>
      <c r="Q52" s="50">
        <f t="shared" si="3"/>
        <v>-5808401</v>
      </c>
      <c r="R52" s="50">
        <f t="shared" si="3"/>
        <v>-44210036</v>
      </c>
      <c r="S52" s="50">
        <f t="shared" si="3"/>
        <v>53899063</v>
      </c>
      <c r="T52" s="50">
        <f t="shared" si="3"/>
        <v>-190326075</v>
      </c>
      <c r="U52" s="50">
        <f t="shared" si="3"/>
        <v>-61452165</v>
      </c>
      <c r="V52" s="50">
        <f t="shared" si="3"/>
        <v>-197879177</v>
      </c>
      <c r="W52" s="50">
        <f t="shared" si="3"/>
        <v>-492422704</v>
      </c>
      <c r="X52" s="50">
        <f t="shared" si="3"/>
        <v>-807877033</v>
      </c>
      <c r="Y52" s="50">
        <f t="shared" si="3"/>
        <v>315454329</v>
      </c>
      <c r="Z52" s="51">
        <f>+IF(X52&lt;&gt;0,+(Y52/X52)*100,0)</f>
        <v>-39.047319841310554</v>
      </c>
      <c r="AA52" s="48">
        <f>SUM(AA49:AA51)</f>
        <v>-807877033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-498902443</v>
      </c>
      <c r="D54" s="54">
        <f>+D52-D53</f>
        <v>0</v>
      </c>
      <c r="E54" s="55">
        <f t="shared" si="4"/>
        <v>-62727989</v>
      </c>
      <c r="F54" s="56">
        <f t="shared" si="4"/>
        <v>-807877033</v>
      </c>
      <c r="G54" s="56">
        <f t="shared" si="4"/>
        <v>-39031941</v>
      </c>
      <c r="H54" s="56">
        <f t="shared" si="4"/>
        <v>-165585547</v>
      </c>
      <c r="I54" s="56">
        <f t="shared" si="4"/>
        <v>-41566744</v>
      </c>
      <c r="J54" s="56">
        <f t="shared" si="4"/>
        <v>-246184232</v>
      </c>
      <c r="K54" s="56">
        <f t="shared" si="4"/>
        <v>-33195232</v>
      </c>
      <c r="L54" s="56">
        <f t="shared" si="4"/>
        <v>-13095358</v>
      </c>
      <c r="M54" s="56">
        <f t="shared" si="4"/>
        <v>42141331</v>
      </c>
      <c r="N54" s="56">
        <f t="shared" si="4"/>
        <v>-4149259</v>
      </c>
      <c r="O54" s="56">
        <f t="shared" si="4"/>
        <v>-21773604</v>
      </c>
      <c r="P54" s="56">
        <f t="shared" si="4"/>
        <v>-16628031</v>
      </c>
      <c r="Q54" s="56">
        <f t="shared" si="4"/>
        <v>-5808401</v>
      </c>
      <c r="R54" s="56">
        <f t="shared" si="4"/>
        <v>-44210036</v>
      </c>
      <c r="S54" s="56">
        <f t="shared" si="4"/>
        <v>53899063</v>
      </c>
      <c r="T54" s="56">
        <f t="shared" si="4"/>
        <v>-190326075</v>
      </c>
      <c r="U54" s="56">
        <f t="shared" si="4"/>
        <v>-61452165</v>
      </c>
      <c r="V54" s="56">
        <f t="shared" si="4"/>
        <v>-197879177</v>
      </c>
      <c r="W54" s="56">
        <f t="shared" si="4"/>
        <v>-492422704</v>
      </c>
      <c r="X54" s="56">
        <f t="shared" si="4"/>
        <v>-807877033</v>
      </c>
      <c r="Y54" s="56">
        <f t="shared" si="4"/>
        <v>315454329</v>
      </c>
      <c r="Z54" s="57">
        <f>+IF(X54&lt;&gt;0,+(Y54/X54)*100,0)</f>
        <v>-39.047319841310554</v>
      </c>
      <c r="AA54" s="54">
        <f>+AA52-AA53</f>
        <v>-807877033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-498902443</v>
      </c>
      <c r="D57" s="48">
        <f>SUM(D54:D56)</f>
        <v>0</v>
      </c>
      <c r="E57" s="49">
        <f t="shared" si="5"/>
        <v>-62727989</v>
      </c>
      <c r="F57" s="50">
        <f t="shared" si="5"/>
        <v>-807877033</v>
      </c>
      <c r="G57" s="50">
        <f t="shared" si="5"/>
        <v>-39031941</v>
      </c>
      <c r="H57" s="50">
        <f t="shared" si="5"/>
        <v>-165585547</v>
      </c>
      <c r="I57" s="50">
        <f t="shared" si="5"/>
        <v>-41566744</v>
      </c>
      <c r="J57" s="50">
        <f t="shared" si="5"/>
        <v>-246184232</v>
      </c>
      <c r="K57" s="50">
        <f t="shared" si="5"/>
        <v>-33195232</v>
      </c>
      <c r="L57" s="50">
        <f t="shared" si="5"/>
        <v>-13095358</v>
      </c>
      <c r="M57" s="50">
        <f t="shared" si="5"/>
        <v>42141331</v>
      </c>
      <c r="N57" s="50">
        <f t="shared" si="5"/>
        <v>-4149259</v>
      </c>
      <c r="O57" s="50">
        <f t="shared" si="5"/>
        <v>-21773604</v>
      </c>
      <c r="P57" s="50">
        <f t="shared" si="5"/>
        <v>-16628031</v>
      </c>
      <c r="Q57" s="50">
        <f t="shared" si="5"/>
        <v>-5808401</v>
      </c>
      <c r="R57" s="50">
        <f t="shared" si="5"/>
        <v>-44210036</v>
      </c>
      <c r="S57" s="50">
        <f t="shared" si="5"/>
        <v>53899063</v>
      </c>
      <c r="T57" s="50">
        <f t="shared" si="5"/>
        <v>-190326075</v>
      </c>
      <c r="U57" s="50">
        <f t="shared" si="5"/>
        <v>-61452165</v>
      </c>
      <c r="V57" s="50">
        <f t="shared" si="5"/>
        <v>-197879177</v>
      </c>
      <c r="W57" s="50">
        <f t="shared" si="5"/>
        <v>-492422704</v>
      </c>
      <c r="X57" s="50">
        <f t="shared" si="5"/>
        <v>-807877033</v>
      </c>
      <c r="Y57" s="50">
        <f t="shared" si="5"/>
        <v>315454329</v>
      </c>
      <c r="Z57" s="51">
        <f>+IF(X57&lt;&gt;0,+(Y57/X57)*100,0)</f>
        <v>-39.047319841310554</v>
      </c>
      <c r="AA57" s="48">
        <f>SUM(AA54:AA56)</f>
        <v>-807877033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-498902443</v>
      </c>
      <c r="D60" s="65">
        <f>SUM(D57:D59)</f>
        <v>0</v>
      </c>
      <c r="E60" s="66">
        <f t="shared" si="6"/>
        <v>-62727989</v>
      </c>
      <c r="F60" s="67">
        <f t="shared" si="6"/>
        <v>-807877033</v>
      </c>
      <c r="G60" s="67">
        <f t="shared" si="6"/>
        <v>-39031941</v>
      </c>
      <c r="H60" s="67">
        <f t="shared" si="6"/>
        <v>-165585547</v>
      </c>
      <c r="I60" s="67">
        <f t="shared" si="6"/>
        <v>-41566744</v>
      </c>
      <c r="J60" s="67">
        <f t="shared" si="6"/>
        <v>-246184232</v>
      </c>
      <c r="K60" s="67">
        <f t="shared" si="6"/>
        <v>-33195232</v>
      </c>
      <c r="L60" s="67">
        <f t="shared" si="6"/>
        <v>-13095358</v>
      </c>
      <c r="M60" s="67">
        <f t="shared" si="6"/>
        <v>42141331</v>
      </c>
      <c r="N60" s="67">
        <f t="shared" si="6"/>
        <v>-4149259</v>
      </c>
      <c r="O60" s="67">
        <f t="shared" si="6"/>
        <v>-21773604</v>
      </c>
      <c r="P60" s="67">
        <f t="shared" si="6"/>
        <v>-16628031</v>
      </c>
      <c r="Q60" s="67">
        <f t="shared" si="6"/>
        <v>-5808401</v>
      </c>
      <c r="R60" s="67">
        <f t="shared" si="6"/>
        <v>-44210036</v>
      </c>
      <c r="S60" s="67">
        <f t="shared" si="6"/>
        <v>53899063</v>
      </c>
      <c r="T60" s="67">
        <f t="shared" si="6"/>
        <v>-190326075</v>
      </c>
      <c r="U60" s="67">
        <f t="shared" si="6"/>
        <v>-61452165</v>
      </c>
      <c r="V60" s="67">
        <f t="shared" si="6"/>
        <v>-197879177</v>
      </c>
      <c r="W60" s="67">
        <f t="shared" si="6"/>
        <v>-492422704</v>
      </c>
      <c r="X60" s="67">
        <f t="shared" si="6"/>
        <v>-807877033</v>
      </c>
      <c r="Y60" s="67">
        <f t="shared" si="6"/>
        <v>315454329</v>
      </c>
      <c r="Z60" s="68">
        <f>+IF(X60&lt;&gt;0,+(Y60/X60)*100,0)</f>
        <v>-39.047319841310554</v>
      </c>
      <c r="AA60" s="65">
        <f>SUM(AA57:AA59)</f>
        <v>-807877033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2057884141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>
        <v>119623738</v>
      </c>
      <c r="P6" s="22">
        <v>126996585</v>
      </c>
      <c r="Q6" s="22">
        <v>134237355</v>
      </c>
      <c r="R6" s="22">
        <v>380857678</v>
      </c>
      <c r="S6" s="22">
        <v>123781384</v>
      </c>
      <c r="T6" s="22">
        <v>133065705</v>
      </c>
      <c r="U6" s="22">
        <v>141981238</v>
      </c>
      <c r="V6" s="22">
        <v>398828327</v>
      </c>
      <c r="W6" s="22">
        <v>1617854397</v>
      </c>
      <c r="X6" s="22">
        <v>2057884141</v>
      </c>
      <c r="Y6" s="22">
        <v>-440029744</v>
      </c>
      <c r="Z6" s="23">
        <v>-21.382629625892044</v>
      </c>
      <c r="AA6" s="20">
        <v>2057884141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354764</v>
      </c>
      <c r="Y7" s="22">
        <v>-261307</v>
      </c>
      <c r="Z7" s="23">
        <v>-73.65657169273095</v>
      </c>
      <c r="AA7" s="20">
        <v>354764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121709893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>
        <v>10845167</v>
      </c>
      <c r="P13" s="22">
        <v>11047827</v>
      </c>
      <c r="Q13" s="22">
        <v>11276150</v>
      </c>
      <c r="R13" s="22">
        <v>33169144</v>
      </c>
      <c r="S13" s="22">
        <v>11335989</v>
      </c>
      <c r="T13" s="22">
        <v>11645182</v>
      </c>
      <c r="U13" s="22">
        <v>11731373</v>
      </c>
      <c r="V13" s="22">
        <v>34712544</v>
      </c>
      <c r="W13" s="22">
        <v>128736635</v>
      </c>
      <c r="X13" s="22">
        <v>121709893</v>
      </c>
      <c r="Y13" s="22">
        <v>7026742</v>
      </c>
      <c r="Z13" s="23">
        <v>5.7733531981660686</v>
      </c>
      <c r="AA13" s="20">
        <v>121709893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538434</v>
      </c>
      <c r="F20" s="22">
        <v>410599</v>
      </c>
      <c r="G20" s="22">
        <v>35739</v>
      </c>
      <c r="H20" s="22">
        <v>32886</v>
      </c>
      <c r="I20" s="22">
        <v>35840</v>
      </c>
      <c r="J20" s="22">
        <v>104465</v>
      </c>
      <c r="K20" s="22">
        <v>32807</v>
      </c>
      <c r="L20" s="22">
        <v>35302</v>
      </c>
      <c r="M20" s="22">
        <v>32726</v>
      </c>
      <c r="N20" s="22">
        <v>100835</v>
      </c>
      <c r="O20" s="22">
        <v>30325</v>
      </c>
      <c r="P20" s="22">
        <v>31436</v>
      </c>
      <c r="Q20" s="22">
        <v>130465898</v>
      </c>
      <c r="R20" s="22">
        <v>130527659</v>
      </c>
      <c r="S20" s="22">
        <v>-130417269</v>
      </c>
      <c r="T20" s="22">
        <v>22885</v>
      </c>
      <c r="U20" s="22">
        <v>19246</v>
      </c>
      <c r="V20" s="22">
        <v>-130375138</v>
      </c>
      <c r="W20" s="22">
        <v>357821</v>
      </c>
      <c r="X20" s="22">
        <v>410599</v>
      </c>
      <c r="Y20" s="22">
        <v>-52778</v>
      </c>
      <c r="Z20" s="18">
        <v>-12.853903687052332</v>
      </c>
      <c r="AA20" s="20">
        <v>410599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307376532</v>
      </c>
      <c r="F26" s="22">
        <v>307376532</v>
      </c>
      <c r="G26" s="22"/>
      <c r="H26" s="22"/>
      <c r="I26" s="22"/>
      <c r="J26" s="22"/>
      <c r="K26" s="22"/>
      <c r="L26" s="22">
        <v>459650</v>
      </c>
      <c r="M26" s="22"/>
      <c r="N26" s="22">
        <v>459650</v>
      </c>
      <c r="O26" s="22"/>
      <c r="P26" s="22">
        <v>33067</v>
      </c>
      <c r="Q26" s="22"/>
      <c r="R26" s="22">
        <v>33067</v>
      </c>
      <c r="S26" s="22"/>
      <c r="T26" s="22"/>
      <c r="U26" s="22"/>
      <c r="V26" s="22"/>
      <c r="W26" s="22">
        <v>492717</v>
      </c>
      <c r="X26" s="22">
        <v>307376532</v>
      </c>
      <c r="Y26" s="22">
        <v>-306883815</v>
      </c>
      <c r="Z26" s="23">
        <v>-99.839702466289779</v>
      </c>
      <c r="AA26" s="20">
        <v>307376532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2265024041</v>
      </c>
      <c r="F33" s="31">
        <f t="shared" si="0"/>
        <v>2487735929</v>
      </c>
      <c r="G33" s="31">
        <f t="shared" si="0"/>
        <v>157794126</v>
      </c>
      <c r="H33" s="31">
        <f t="shared" si="0"/>
        <v>177621358</v>
      </c>
      <c r="I33" s="31">
        <f t="shared" si="0"/>
        <v>164248822</v>
      </c>
      <c r="J33" s="31">
        <f t="shared" si="0"/>
        <v>499664306</v>
      </c>
      <c r="K33" s="31">
        <f t="shared" si="0"/>
        <v>136004600</v>
      </c>
      <c r="L33" s="31">
        <f t="shared" si="0"/>
        <v>137691351</v>
      </c>
      <c r="M33" s="31">
        <f t="shared" si="0"/>
        <v>126421489</v>
      </c>
      <c r="N33" s="31">
        <f t="shared" si="0"/>
        <v>400117440</v>
      </c>
      <c r="O33" s="31">
        <f t="shared" si="0"/>
        <v>130499230</v>
      </c>
      <c r="P33" s="31">
        <f t="shared" si="0"/>
        <v>138108915</v>
      </c>
      <c r="Q33" s="31">
        <f t="shared" si="0"/>
        <v>275979403</v>
      </c>
      <c r="R33" s="31">
        <f t="shared" si="0"/>
        <v>544587548</v>
      </c>
      <c r="S33" s="31">
        <f t="shared" si="0"/>
        <v>4700104</v>
      </c>
      <c r="T33" s="31">
        <f t="shared" si="0"/>
        <v>144733772</v>
      </c>
      <c r="U33" s="31">
        <f t="shared" si="0"/>
        <v>153731857</v>
      </c>
      <c r="V33" s="31">
        <f t="shared" si="0"/>
        <v>303165733</v>
      </c>
      <c r="W33" s="31">
        <f t="shared" si="0"/>
        <v>1747535027</v>
      </c>
      <c r="X33" s="31">
        <f t="shared" si="0"/>
        <v>2487735929</v>
      </c>
      <c r="Y33" s="31">
        <f t="shared" si="0"/>
        <v>-740200902</v>
      </c>
      <c r="Z33" s="32">
        <f>+IF(X33&lt;&gt;0,+(Y33/X33)*100,0)</f>
        <v>-29.753998138280696</v>
      </c>
      <c r="AA33" s="29">
        <f>SUM(AA6:AA32)</f>
        <v>2487735929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179721888</v>
      </c>
      <c r="F35" s="22">
        <v>179721888</v>
      </c>
      <c r="G35" s="22">
        <v>14141801</v>
      </c>
      <c r="H35" s="22">
        <v>14217566</v>
      </c>
      <c r="I35" s="22">
        <v>14262637</v>
      </c>
      <c r="J35" s="22">
        <v>42622004</v>
      </c>
      <c r="K35" s="22">
        <v>16182707</v>
      </c>
      <c r="L35" s="22">
        <v>14999227</v>
      </c>
      <c r="M35" s="22">
        <v>15350360</v>
      </c>
      <c r="N35" s="22">
        <v>46532294</v>
      </c>
      <c r="O35" s="22">
        <v>14439447</v>
      </c>
      <c r="P35" s="22">
        <v>14330778</v>
      </c>
      <c r="Q35" s="22">
        <v>15001680</v>
      </c>
      <c r="R35" s="22">
        <v>43771905</v>
      </c>
      <c r="S35" s="22">
        <v>13992817</v>
      </c>
      <c r="T35" s="22">
        <v>14123847</v>
      </c>
      <c r="U35" s="22">
        <v>14924147</v>
      </c>
      <c r="V35" s="22">
        <v>43040811</v>
      </c>
      <c r="W35" s="22">
        <v>175967014</v>
      </c>
      <c r="X35" s="22">
        <v>179721888</v>
      </c>
      <c r="Y35" s="22">
        <v>-3754874</v>
      </c>
      <c r="Z35" s="23">
        <v>-2.0892691712653275</v>
      </c>
      <c r="AA35" s="20">
        <v>179721888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1669349359</v>
      </c>
      <c r="F37" s="22">
        <v>1669349359</v>
      </c>
      <c r="G37" s="22">
        <v>52892012</v>
      </c>
      <c r="H37" s="22">
        <v>493924286</v>
      </c>
      <c r="I37" s="22">
        <v>4871211</v>
      </c>
      <c r="J37" s="22">
        <v>551687509</v>
      </c>
      <c r="K37" s="22">
        <v>289610398</v>
      </c>
      <c r="L37" s="22">
        <v>114532062</v>
      </c>
      <c r="M37" s="22">
        <v>118084031</v>
      </c>
      <c r="N37" s="22">
        <v>522226491</v>
      </c>
      <c r="O37" s="22">
        <v>130405462</v>
      </c>
      <c r="P37" s="22">
        <v>124544158</v>
      </c>
      <c r="Q37" s="22">
        <v>19951329</v>
      </c>
      <c r="R37" s="22">
        <v>274900949</v>
      </c>
      <c r="S37" s="22">
        <v>95524366</v>
      </c>
      <c r="T37" s="22">
        <v>169621251</v>
      </c>
      <c r="U37" s="22">
        <v>376608049</v>
      </c>
      <c r="V37" s="22">
        <v>641753666</v>
      </c>
      <c r="W37" s="22">
        <v>1990568615</v>
      </c>
      <c r="X37" s="22">
        <v>1669349359</v>
      </c>
      <c r="Y37" s="22">
        <v>321219256</v>
      </c>
      <c r="Z37" s="23">
        <v>19.242182846161203</v>
      </c>
      <c r="AA37" s="20">
        <v>1669349359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41085200</v>
      </c>
      <c r="F38" s="22">
        <v>14085200</v>
      </c>
      <c r="G38" s="22">
        <v>1204938</v>
      </c>
      <c r="H38" s="22">
        <v>507218</v>
      </c>
      <c r="I38" s="22">
        <v>22621</v>
      </c>
      <c r="J38" s="22">
        <v>1734777</v>
      </c>
      <c r="K38" s="22">
        <v>49934</v>
      </c>
      <c r="L38" s="22">
        <v>6181</v>
      </c>
      <c r="M38" s="22">
        <v>2498</v>
      </c>
      <c r="N38" s="22">
        <v>58613</v>
      </c>
      <c r="O38" s="22">
        <v>4025616</v>
      </c>
      <c r="P38" s="22">
        <v>2233212</v>
      </c>
      <c r="Q38" s="22">
        <v>3460455</v>
      </c>
      <c r="R38" s="22">
        <v>9719283</v>
      </c>
      <c r="S38" s="22">
        <v>2267450</v>
      </c>
      <c r="T38" s="22">
        <v>1796573</v>
      </c>
      <c r="U38" s="22">
        <v>8475753</v>
      </c>
      <c r="V38" s="22">
        <v>12539776</v>
      </c>
      <c r="W38" s="22">
        <v>24052449</v>
      </c>
      <c r="X38" s="22">
        <v>14085200</v>
      </c>
      <c r="Y38" s="22">
        <v>9967249</v>
      </c>
      <c r="Z38" s="23">
        <v>70.763986311873467</v>
      </c>
      <c r="AA38" s="20">
        <v>14085200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344471035</v>
      </c>
      <c r="F39" s="22">
        <v>344471035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344471035</v>
      </c>
      <c r="Y39" s="22">
        <v>-344471035</v>
      </c>
      <c r="Z39" s="23">
        <v>-100</v>
      </c>
      <c r="AA39" s="20">
        <v>344471035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39635004</v>
      </c>
      <c r="F40" s="22">
        <v>39635004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39635004</v>
      </c>
      <c r="Y40" s="22">
        <v>-39635004</v>
      </c>
      <c r="Z40" s="23">
        <v>-100</v>
      </c>
      <c r="AA40" s="20">
        <v>39635004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115005000</v>
      </c>
      <c r="F41" s="22">
        <v>185005000</v>
      </c>
      <c r="G41" s="22"/>
      <c r="H41" s="22">
        <v>22796182</v>
      </c>
      <c r="I41" s="22">
        <v>65</v>
      </c>
      <c r="J41" s="22">
        <v>22796247</v>
      </c>
      <c r="K41" s="22">
        <v>37144099</v>
      </c>
      <c r="L41" s="22">
        <v>21569644</v>
      </c>
      <c r="M41" s="22">
        <v>22625887</v>
      </c>
      <c r="N41" s="22">
        <v>81339630</v>
      </c>
      <c r="O41" s="22">
        <v>20078480</v>
      </c>
      <c r="P41" s="22">
        <v>24300998</v>
      </c>
      <c r="Q41" s="22">
        <v>11626111</v>
      </c>
      <c r="R41" s="22">
        <v>56005589</v>
      </c>
      <c r="S41" s="22">
        <v>15816733</v>
      </c>
      <c r="T41" s="22">
        <v>30739785</v>
      </c>
      <c r="U41" s="22">
        <v>54332485</v>
      </c>
      <c r="V41" s="22">
        <v>100889003</v>
      </c>
      <c r="W41" s="22">
        <v>261030469</v>
      </c>
      <c r="X41" s="22">
        <v>185005000</v>
      </c>
      <c r="Y41" s="22">
        <v>76025469</v>
      </c>
      <c r="Z41" s="23">
        <v>41.093737466554956</v>
      </c>
      <c r="AA41" s="20">
        <v>185005000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69794164</v>
      </c>
      <c r="F42" s="22">
        <v>116324164</v>
      </c>
      <c r="G42" s="22">
        <v>596804</v>
      </c>
      <c r="H42" s="22">
        <v>6159267</v>
      </c>
      <c r="I42" s="22">
        <v>5962857</v>
      </c>
      <c r="J42" s="22">
        <v>12718928</v>
      </c>
      <c r="K42" s="22">
        <v>13445204</v>
      </c>
      <c r="L42" s="22">
        <v>25312809</v>
      </c>
      <c r="M42" s="22">
        <v>12769519</v>
      </c>
      <c r="N42" s="22">
        <v>51527532</v>
      </c>
      <c r="O42" s="22">
        <v>505345</v>
      </c>
      <c r="P42" s="22">
        <v>7848930</v>
      </c>
      <c r="Q42" s="22">
        <v>18258129</v>
      </c>
      <c r="R42" s="22">
        <v>26612404</v>
      </c>
      <c r="S42" s="22">
        <v>965684</v>
      </c>
      <c r="T42" s="22">
        <v>11891258</v>
      </c>
      <c r="U42" s="22">
        <v>15184953</v>
      </c>
      <c r="V42" s="22">
        <v>28041895</v>
      </c>
      <c r="W42" s="22">
        <v>118900759</v>
      </c>
      <c r="X42" s="22">
        <v>116324164</v>
      </c>
      <c r="Y42" s="22">
        <v>2576595</v>
      </c>
      <c r="Z42" s="23">
        <v>2.215012695040731</v>
      </c>
      <c r="AA42" s="20">
        <v>116324164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6571588</v>
      </c>
      <c r="F44" s="22">
        <v>6571588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6571588</v>
      </c>
      <c r="Y44" s="22">
        <v>-6571588</v>
      </c>
      <c r="Z44" s="23">
        <v>-100</v>
      </c>
      <c r="AA44" s="20">
        <v>6571588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14977114</v>
      </c>
      <c r="F45" s="22">
        <v>14947114</v>
      </c>
      <c r="G45" s="22">
        <v>7614121</v>
      </c>
      <c r="H45" s="22">
        <v>1104906</v>
      </c>
      <c r="I45" s="22">
        <v>226201</v>
      </c>
      <c r="J45" s="22">
        <v>8945228</v>
      </c>
      <c r="K45" s="22">
        <v>1159804</v>
      </c>
      <c r="L45" s="22">
        <v>398004</v>
      </c>
      <c r="M45" s="22">
        <v>101583</v>
      </c>
      <c r="N45" s="22">
        <v>1659391</v>
      </c>
      <c r="O45" s="22">
        <v>222391</v>
      </c>
      <c r="P45" s="22">
        <v>209572</v>
      </c>
      <c r="Q45" s="22">
        <v>309699</v>
      </c>
      <c r="R45" s="22">
        <v>741662</v>
      </c>
      <c r="S45" s="22">
        <v>387387</v>
      </c>
      <c r="T45" s="22">
        <v>280851</v>
      </c>
      <c r="U45" s="22">
        <v>1259978</v>
      </c>
      <c r="V45" s="22">
        <v>1928216</v>
      </c>
      <c r="W45" s="22">
        <v>13274497</v>
      </c>
      <c r="X45" s="22">
        <v>14947114</v>
      </c>
      <c r="Y45" s="22">
        <v>-1672617</v>
      </c>
      <c r="Z45" s="23">
        <v>-11.190233780246809</v>
      </c>
      <c r="AA45" s="20">
        <v>14947114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2480610352</v>
      </c>
      <c r="F48" s="31">
        <f t="shared" si="1"/>
        <v>2570110352</v>
      </c>
      <c r="G48" s="31">
        <f t="shared" si="1"/>
        <v>76449676</v>
      </c>
      <c r="H48" s="31">
        <f t="shared" si="1"/>
        <v>538709425</v>
      </c>
      <c r="I48" s="31">
        <f t="shared" si="1"/>
        <v>25345592</v>
      </c>
      <c r="J48" s="31">
        <f t="shared" si="1"/>
        <v>640504693</v>
      </c>
      <c r="K48" s="31">
        <f t="shared" si="1"/>
        <v>357592146</v>
      </c>
      <c r="L48" s="31">
        <f t="shared" si="1"/>
        <v>176817927</v>
      </c>
      <c r="M48" s="31">
        <f t="shared" si="1"/>
        <v>168933878</v>
      </c>
      <c r="N48" s="31">
        <f t="shared" si="1"/>
        <v>703343951</v>
      </c>
      <c r="O48" s="31">
        <f t="shared" si="1"/>
        <v>169676741</v>
      </c>
      <c r="P48" s="31">
        <f t="shared" si="1"/>
        <v>173467648</v>
      </c>
      <c r="Q48" s="31">
        <f t="shared" si="1"/>
        <v>68607403</v>
      </c>
      <c r="R48" s="31">
        <f t="shared" si="1"/>
        <v>411751792</v>
      </c>
      <c r="S48" s="31">
        <f t="shared" si="1"/>
        <v>128954437</v>
      </c>
      <c r="T48" s="31">
        <f t="shared" si="1"/>
        <v>228453565</v>
      </c>
      <c r="U48" s="31">
        <f t="shared" si="1"/>
        <v>470785365</v>
      </c>
      <c r="V48" s="31">
        <f t="shared" si="1"/>
        <v>828193367</v>
      </c>
      <c r="W48" s="31">
        <f t="shared" si="1"/>
        <v>2583793803</v>
      </c>
      <c r="X48" s="31">
        <f t="shared" si="1"/>
        <v>2570110352</v>
      </c>
      <c r="Y48" s="31">
        <f t="shared" si="1"/>
        <v>13683451</v>
      </c>
      <c r="Z48" s="32">
        <f>+IF(X48&lt;&gt;0,+(Y48/X48)*100,0)</f>
        <v>0.53240713922465843</v>
      </c>
      <c r="AA48" s="29">
        <f>SUM(AA35:AA47)</f>
        <v>2570110352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-215586311</v>
      </c>
      <c r="F49" s="41">
        <f t="shared" si="2"/>
        <v>-82374423</v>
      </c>
      <c r="G49" s="41">
        <f t="shared" si="2"/>
        <v>81344450</v>
      </c>
      <c r="H49" s="41">
        <f t="shared" si="2"/>
        <v>-361088067</v>
      </c>
      <c r="I49" s="41">
        <f t="shared" si="2"/>
        <v>138903230</v>
      </c>
      <c r="J49" s="41">
        <f t="shared" si="2"/>
        <v>-140840387</v>
      </c>
      <c r="K49" s="41">
        <f t="shared" si="2"/>
        <v>-221587546</v>
      </c>
      <c r="L49" s="41">
        <f t="shared" si="2"/>
        <v>-39126576</v>
      </c>
      <c r="M49" s="41">
        <f t="shared" si="2"/>
        <v>-42512389</v>
      </c>
      <c r="N49" s="41">
        <f t="shared" si="2"/>
        <v>-303226511</v>
      </c>
      <c r="O49" s="41">
        <f t="shared" si="2"/>
        <v>-39177511</v>
      </c>
      <c r="P49" s="41">
        <f t="shared" si="2"/>
        <v>-35358733</v>
      </c>
      <c r="Q49" s="41">
        <f t="shared" si="2"/>
        <v>207372000</v>
      </c>
      <c r="R49" s="41">
        <f t="shared" si="2"/>
        <v>132835756</v>
      </c>
      <c r="S49" s="41">
        <f t="shared" si="2"/>
        <v>-124254333</v>
      </c>
      <c r="T49" s="41">
        <f t="shared" si="2"/>
        <v>-83719793</v>
      </c>
      <c r="U49" s="41">
        <f t="shared" si="2"/>
        <v>-317053508</v>
      </c>
      <c r="V49" s="41">
        <f t="shared" si="2"/>
        <v>-525027634</v>
      </c>
      <c r="W49" s="41">
        <f t="shared" si="2"/>
        <v>-836258776</v>
      </c>
      <c r="X49" s="41">
        <f t="shared" si="2"/>
        <v>-82374423</v>
      </c>
      <c r="Y49" s="41">
        <f t="shared" si="2"/>
        <v>-753884353</v>
      </c>
      <c r="Z49" s="42">
        <f>+IF(X49&lt;&gt;0,+(Y49/X49)*100,0)</f>
        <v>915.19227151369546</v>
      </c>
      <c r="AA49" s="39">
        <f>+AA33-AA48</f>
        <v>-82374423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31185567</v>
      </c>
      <c r="F50" s="22">
        <v>31185567</v>
      </c>
      <c r="G50" s="22">
        <v>-4710101</v>
      </c>
      <c r="H50" s="22">
        <v>8909015</v>
      </c>
      <c r="I50" s="22">
        <v>74500</v>
      </c>
      <c r="J50" s="22">
        <v>4273414</v>
      </c>
      <c r="K50" s="22">
        <v>4805865</v>
      </c>
      <c r="L50" s="22">
        <v>294047</v>
      </c>
      <c r="M50" s="22">
        <v>2221225</v>
      </c>
      <c r="N50" s="22">
        <v>7321137</v>
      </c>
      <c r="O50" s="22"/>
      <c r="P50" s="22">
        <v>127621</v>
      </c>
      <c r="Q50" s="22"/>
      <c r="R50" s="22">
        <v>127621</v>
      </c>
      <c r="S50" s="22">
        <v>1710105</v>
      </c>
      <c r="T50" s="22">
        <v>41116</v>
      </c>
      <c r="U50" s="22">
        <v>15221950</v>
      </c>
      <c r="V50" s="22">
        <v>16973171</v>
      </c>
      <c r="W50" s="22">
        <v>28695343</v>
      </c>
      <c r="X50" s="22">
        <v>31185567</v>
      </c>
      <c r="Y50" s="22">
        <v>-2490224</v>
      </c>
      <c r="Z50" s="23">
        <v>-7.9851810935488192</v>
      </c>
      <c r="AA50" s="20">
        <v>31185567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-184400744</v>
      </c>
      <c r="F52" s="50">
        <f t="shared" si="3"/>
        <v>-51188856</v>
      </c>
      <c r="G52" s="50">
        <f t="shared" si="3"/>
        <v>76634349</v>
      </c>
      <c r="H52" s="50">
        <f t="shared" si="3"/>
        <v>-352179052</v>
      </c>
      <c r="I52" s="50">
        <f t="shared" si="3"/>
        <v>138977730</v>
      </c>
      <c r="J52" s="50">
        <f t="shared" si="3"/>
        <v>-136566973</v>
      </c>
      <c r="K52" s="50">
        <f t="shared" si="3"/>
        <v>-216781681</v>
      </c>
      <c r="L52" s="50">
        <f t="shared" si="3"/>
        <v>-38832529</v>
      </c>
      <c r="M52" s="50">
        <f t="shared" si="3"/>
        <v>-40291164</v>
      </c>
      <c r="N52" s="50">
        <f t="shared" si="3"/>
        <v>-295905374</v>
      </c>
      <c r="O52" s="50">
        <f t="shared" si="3"/>
        <v>-39177511</v>
      </c>
      <c r="P52" s="50">
        <f t="shared" si="3"/>
        <v>-35231112</v>
      </c>
      <c r="Q52" s="50">
        <f t="shared" si="3"/>
        <v>207372000</v>
      </c>
      <c r="R52" s="50">
        <f t="shared" si="3"/>
        <v>132963377</v>
      </c>
      <c r="S52" s="50">
        <f t="shared" si="3"/>
        <v>-122544228</v>
      </c>
      <c r="T52" s="50">
        <f t="shared" si="3"/>
        <v>-83678677</v>
      </c>
      <c r="U52" s="50">
        <f t="shared" si="3"/>
        <v>-301831558</v>
      </c>
      <c r="V52" s="50">
        <f t="shared" si="3"/>
        <v>-508054463</v>
      </c>
      <c r="W52" s="50">
        <f t="shared" si="3"/>
        <v>-807563433</v>
      </c>
      <c r="X52" s="50">
        <f t="shared" si="3"/>
        <v>-51188856</v>
      </c>
      <c r="Y52" s="50">
        <f t="shared" si="3"/>
        <v>-756374577</v>
      </c>
      <c r="Z52" s="51">
        <f>+IF(X52&lt;&gt;0,+(Y52/X52)*100,0)</f>
        <v>1477.6157079970687</v>
      </c>
      <c r="AA52" s="48">
        <f>SUM(AA49:AA51)</f>
        <v>-51188856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-184400744</v>
      </c>
      <c r="F54" s="56">
        <f t="shared" si="4"/>
        <v>-51188856</v>
      </c>
      <c r="G54" s="56">
        <f t="shared" si="4"/>
        <v>76634349</v>
      </c>
      <c r="H54" s="56">
        <f t="shared" si="4"/>
        <v>-352179052</v>
      </c>
      <c r="I54" s="56">
        <f t="shared" si="4"/>
        <v>138977730</v>
      </c>
      <c r="J54" s="56">
        <f t="shared" si="4"/>
        <v>-136566973</v>
      </c>
      <c r="K54" s="56">
        <f t="shared" si="4"/>
        <v>-216781681</v>
      </c>
      <c r="L54" s="56">
        <f t="shared" si="4"/>
        <v>-38832529</v>
      </c>
      <c r="M54" s="56">
        <f t="shared" si="4"/>
        <v>-40291164</v>
      </c>
      <c r="N54" s="56">
        <f t="shared" si="4"/>
        <v>-295905374</v>
      </c>
      <c r="O54" s="56">
        <f t="shared" si="4"/>
        <v>-39177511</v>
      </c>
      <c r="P54" s="56">
        <f t="shared" si="4"/>
        <v>-35231112</v>
      </c>
      <c r="Q54" s="56">
        <f t="shared" si="4"/>
        <v>207372000</v>
      </c>
      <c r="R54" s="56">
        <f t="shared" si="4"/>
        <v>132963377</v>
      </c>
      <c r="S54" s="56">
        <f t="shared" si="4"/>
        <v>-122544228</v>
      </c>
      <c r="T54" s="56">
        <f t="shared" si="4"/>
        <v>-83678677</v>
      </c>
      <c r="U54" s="56">
        <f t="shared" si="4"/>
        <v>-301831558</v>
      </c>
      <c r="V54" s="56">
        <f t="shared" si="4"/>
        <v>-508054463</v>
      </c>
      <c r="W54" s="56">
        <f t="shared" si="4"/>
        <v>-807563433</v>
      </c>
      <c r="X54" s="56">
        <f t="shared" si="4"/>
        <v>-51188856</v>
      </c>
      <c r="Y54" s="56">
        <f t="shared" si="4"/>
        <v>-756374577</v>
      </c>
      <c r="Z54" s="57">
        <f>+IF(X54&lt;&gt;0,+(Y54/X54)*100,0)</f>
        <v>1477.6157079970687</v>
      </c>
      <c r="AA54" s="54">
        <f>+AA52-AA53</f>
        <v>-51188856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-184400744</v>
      </c>
      <c r="F57" s="50">
        <f t="shared" si="5"/>
        <v>-51188856</v>
      </c>
      <c r="G57" s="50">
        <f t="shared" si="5"/>
        <v>76634349</v>
      </c>
      <c r="H57" s="50">
        <f t="shared" si="5"/>
        <v>-352179052</v>
      </c>
      <c r="I57" s="50">
        <f t="shared" si="5"/>
        <v>138977730</v>
      </c>
      <c r="J57" s="50">
        <f t="shared" si="5"/>
        <v>-136566973</v>
      </c>
      <c r="K57" s="50">
        <f t="shared" si="5"/>
        <v>-216781681</v>
      </c>
      <c r="L57" s="50">
        <f t="shared" si="5"/>
        <v>-38832529</v>
      </c>
      <c r="M57" s="50">
        <f t="shared" si="5"/>
        <v>-40291164</v>
      </c>
      <c r="N57" s="50">
        <f t="shared" si="5"/>
        <v>-295905374</v>
      </c>
      <c r="O57" s="50">
        <f t="shared" si="5"/>
        <v>-39177511</v>
      </c>
      <c r="P57" s="50">
        <f t="shared" si="5"/>
        <v>-35231112</v>
      </c>
      <c r="Q57" s="50">
        <f t="shared" si="5"/>
        <v>207372000</v>
      </c>
      <c r="R57" s="50">
        <f t="shared" si="5"/>
        <v>132963377</v>
      </c>
      <c r="S57" s="50">
        <f t="shared" si="5"/>
        <v>-122544228</v>
      </c>
      <c r="T57" s="50">
        <f t="shared" si="5"/>
        <v>-83678677</v>
      </c>
      <c r="U57" s="50">
        <f t="shared" si="5"/>
        <v>-301831558</v>
      </c>
      <c r="V57" s="50">
        <f t="shared" si="5"/>
        <v>-508054463</v>
      </c>
      <c r="W57" s="50">
        <f t="shared" si="5"/>
        <v>-807563433</v>
      </c>
      <c r="X57" s="50">
        <f t="shared" si="5"/>
        <v>-51188856</v>
      </c>
      <c r="Y57" s="50">
        <f t="shared" si="5"/>
        <v>-756374577</v>
      </c>
      <c r="Z57" s="51">
        <f>+IF(X57&lt;&gt;0,+(Y57/X57)*100,0)</f>
        <v>1477.6157079970687</v>
      </c>
      <c r="AA57" s="48">
        <f>SUM(AA54:AA56)</f>
        <v>-51188856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-184400744</v>
      </c>
      <c r="F60" s="67">
        <f t="shared" si="6"/>
        <v>-51188856</v>
      </c>
      <c r="G60" s="67">
        <f t="shared" si="6"/>
        <v>76634349</v>
      </c>
      <c r="H60" s="67">
        <f t="shared" si="6"/>
        <v>-352179052</v>
      </c>
      <c r="I60" s="67">
        <f t="shared" si="6"/>
        <v>138977730</v>
      </c>
      <c r="J60" s="67">
        <f t="shared" si="6"/>
        <v>-136566973</v>
      </c>
      <c r="K60" s="67">
        <f t="shared" si="6"/>
        <v>-216781681</v>
      </c>
      <c r="L60" s="67">
        <f t="shared" si="6"/>
        <v>-38832529</v>
      </c>
      <c r="M60" s="67">
        <f t="shared" si="6"/>
        <v>-40291164</v>
      </c>
      <c r="N60" s="67">
        <f t="shared" si="6"/>
        <v>-295905374</v>
      </c>
      <c r="O60" s="67">
        <f t="shared" si="6"/>
        <v>-39177511</v>
      </c>
      <c r="P60" s="67">
        <f t="shared" si="6"/>
        <v>-35231112</v>
      </c>
      <c r="Q60" s="67">
        <f t="shared" si="6"/>
        <v>207372000</v>
      </c>
      <c r="R60" s="67">
        <f t="shared" si="6"/>
        <v>132963377</v>
      </c>
      <c r="S60" s="67">
        <f t="shared" si="6"/>
        <v>-122544228</v>
      </c>
      <c r="T60" s="67">
        <f t="shared" si="6"/>
        <v>-83678677</v>
      </c>
      <c r="U60" s="67">
        <f t="shared" si="6"/>
        <v>-301831558</v>
      </c>
      <c r="V60" s="67">
        <f t="shared" si="6"/>
        <v>-508054463</v>
      </c>
      <c r="W60" s="67">
        <f t="shared" si="6"/>
        <v>-807563433</v>
      </c>
      <c r="X60" s="67">
        <f t="shared" si="6"/>
        <v>-51188856</v>
      </c>
      <c r="Y60" s="67">
        <f t="shared" si="6"/>
        <v>-756374577</v>
      </c>
      <c r="Z60" s="68">
        <f>+IF(X60&lt;&gt;0,+(Y60/X60)*100,0)</f>
        <v>1477.6157079970687</v>
      </c>
      <c r="AA60" s="65">
        <f>SUM(AA57:AA59)</f>
        <v>-51188856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936349388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>
        <v>72280872</v>
      </c>
      <c r="P6" s="22">
        <v>70257830</v>
      </c>
      <c r="Q6" s="22">
        <v>72868893</v>
      </c>
      <c r="R6" s="22">
        <v>215407595</v>
      </c>
      <c r="S6" s="22">
        <v>73222523</v>
      </c>
      <c r="T6" s="22">
        <v>74670758</v>
      </c>
      <c r="U6" s="22">
        <v>79168451</v>
      </c>
      <c r="V6" s="22">
        <v>227061732</v>
      </c>
      <c r="W6" s="22">
        <v>937999474</v>
      </c>
      <c r="X6" s="22">
        <v>936349388</v>
      </c>
      <c r="Y6" s="22">
        <v>1650086</v>
      </c>
      <c r="Z6" s="23">
        <v>0.17622545826878888</v>
      </c>
      <c r="AA6" s="20">
        <v>936349388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2552313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>
        <v>389785</v>
      </c>
      <c r="P13" s="22">
        <v>383243</v>
      </c>
      <c r="Q13" s="22">
        <v>240623</v>
      </c>
      <c r="R13" s="22">
        <v>1013651</v>
      </c>
      <c r="S13" s="22">
        <v>374136</v>
      </c>
      <c r="T13" s="22">
        <v>382678</v>
      </c>
      <c r="U13" s="22">
        <v>360564</v>
      </c>
      <c r="V13" s="22">
        <v>1117378</v>
      </c>
      <c r="W13" s="22">
        <v>4285615</v>
      </c>
      <c r="X13" s="22">
        <v>2552313</v>
      </c>
      <c r="Y13" s="22">
        <v>1733302</v>
      </c>
      <c r="Z13" s="23">
        <v>67.911028153678643</v>
      </c>
      <c r="AA13" s="20">
        <v>2552313</v>
      </c>
    </row>
    <row r="14" spans="1:27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202657</v>
      </c>
      <c r="D20" s="20"/>
      <c r="E20" s="21">
        <v>104682</v>
      </c>
      <c r="F20" s="22">
        <v>149364</v>
      </c>
      <c r="G20" s="22">
        <v>33646</v>
      </c>
      <c r="H20" s="22">
        <v>13031</v>
      </c>
      <c r="I20" s="22">
        <v>3371</v>
      </c>
      <c r="J20" s="22">
        <v>50048</v>
      </c>
      <c r="K20" s="22">
        <v>5922</v>
      </c>
      <c r="L20" s="22">
        <v>28681</v>
      </c>
      <c r="M20" s="22">
        <v>11844</v>
      </c>
      <c r="N20" s="22">
        <v>46447</v>
      </c>
      <c r="O20" s="22">
        <v>18452</v>
      </c>
      <c r="P20" s="22">
        <v>15896</v>
      </c>
      <c r="Q20" s="22">
        <v>80479</v>
      </c>
      <c r="R20" s="22">
        <v>114827</v>
      </c>
      <c r="S20" s="22">
        <v>15094</v>
      </c>
      <c r="T20" s="22">
        <v>13212</v>
      </c>
      <c r="U20" s="22">
        <v>74072</v>
      </c>
      <c r="V20" s="22">
        <v>102378</v>
      </c>
      <c r="W20" s="22">
        <v>313700</v>
      </c>
      <c r="X20" s="22">
        <v>149364</v>
      </c>
      <c r="Y20" s="22">
        <v>164336</v>
      </c>
      <c r="Z20" s="18">
        <v>110.02383439115182</v>
      </c>
      <c r="AA20" s="20">
        <v>149364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1566094</v>
      </c>
      <c r="D24" s="20"/>
      <c r="E24" s="21">
        <v>1587537</v>
      </c>
      <c r="F24" s="22">
        <v>1587537</v>
      </c>
      <c r="G24" s="22">
        <v>165911</v>
      </c>
      <c r="H24" s="22">
        <v>346659</v>
      </c>
      <c r="I24" s="22">
        <v>340500</v>
      </c>
      <c r="J24" s="22">
        <v>853070</v>
      </c>
      <c r="K24" s="22">
        <v>175087</v>
      </c>
      <c r="L24" s="22">
        <v>206671</v>
      </c>
      <c r="M24" s="22">
        <v>134921</v>
      </c>
      <c r="N24" s="22">
        <v>516679</v>
      </c>
      <c r="O24" s="22">
        <v>252690</v>
      </c>
      <c r="P24" s="22">
        <v>118354</v>
      </c>
      <c r="Q24" s="22">
        <v>224873</v>
      </c>
      <c r="R24" s="22">
        <v>595917</v>
      </c>
      <c r="S24" s="22">
        <v>170431</v>
      </c>
      <c r="T24" s="22">
        <v>151512</v>
      </c>
      <c r="U24" s="22">
        <v>134924</v>
      </c>
      <c r="V24" s="22">
        <v>456867</v>
      </c>
      <c r="W24" s="22">
        <v>2422533</v>
      </c>
      <c r="X24" s="22">
        <v>1587537</v>
      </c>
      <c r="Y24" s="22">
        <v>834996</v>
      </c>
      <c r="Z24" s="23">
        <v>52.596947346739007</v>
      </c>
      <c r="AA24" s="20">
        <v>1587537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20253750</v>
      </c>
      <c r="D26" s="20"/>
      <c r="E26" s="21">
        <v>18105875</v>
      </c>
      <c r="F26" s="22">
        <v>18105875</v>
      </c>
      <c r="G26" s="22">
        <v>7544102</v>
      </c>
      <c r="H26" s="22"/>
      <c r="I26" s="22"/>
      <c r="J26" s="22">
        <v>7544102</v>
      </c>
      <c r="K26" s="22"/>
      <c r="L26" s="22"/>
      <c r="M26" s="22">
        <v>6035292</v>
      </c>
      <c r="N26" s="22">
        <v>6035292</v>
      </c>
      <c r="O26" s="22"/>
      <c r="P26" s="22"/>
      <c r="Q26" s="22"/>
      <c r="R26" s="22"/>
      <c r="S26" s="22">
        <v>4526482</v>
      </c>
      <c r="T26" s="22"/>
      <c r="U26" s="22"/>
      <c r="V26" s="22">
        <v>4526482</v>
      </c>
      <c r="W26" s="22">
        <v>18105876</v>
      </c>
      <c r="X26" s="22">
        <v>18105875</v>
      </c>
      <c r="Y26" s="22">
        <v>1</v>
      </c>
      <c r="Z26" s="23"/>
      <c r="AA26" s="20">
        <v>18105875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5683704</v>
      </c>
      <c r="F29" s="22">
        <v>5683704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5683704</v>
      </c>
      <c r="Y29" s="22">
        <v>-5683704</v>
      </c>
      <c r="Z29" s="23">
        <v>-100</v>
      </c>
      <c r="AA29" s="20">
        <v>5683704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848899467</v>
      </c>
      <c r="D33" s="29">
        <f t="shared" ref="D33:Y33" si="0">SUM(D6:D32)</f>
        <v>0</v>
      </c>
      <c r="E33" s="30">
        <f t="shared" si="0"/>
        <v>903883499</v>
      </c>
      <c r="F33" s="31">
        <f t="shared" si="0"/>
        <v>964428181</v>
      </c>
      <c r="G33" s="31">
        <f t="shared" si="0"/>
        <v>99937233</v>
      </c>
      <c r="H33" s="31">
        <f t="shared" si="0"/>
        <v>89807966</v>
      </c>
      <c r="I33" s="31">
        <f t="shared" si="0"/>
        <v>90981170</v>
      </c>
      <c r="J33" s="31">
        <f t="shared" si="0"/>
        <v>280726369</v>
      </c>
      <c r="K33" s="31">
        <f t="shared" si="0"/>
        <v>77739313</v>
      </c>
      <c r="L33" s="31">
        <f t="shared" si="0"/>
        <v>73904906</v>
      </c>
      <c r="M33" s="31">
        <f t="shared" si="0"/>
        <v>80359783</v>
      </c>
      <c r="N33" s="31">
        <f t="shared" si="0"/>
        <v>232004002</v>
      </c>
      <c r="O33" s="31">
        <f t="shared" si="0"/>
        <v>72941799</v>
      </c>
      <c r="P33" s="31">
        <f t="shared" si="0"/>
        <v>70775323</v>
      </c>
      <c r="Q33" s="31">
        <f t="shared" si="0"/>
        <v>73414868</v>
      </c>
      <c r="R33" s="31">
        <f t="shared" si="0"/>
        <v>217131990</v>
      </c>
      <c r="S33" s="31">
        <f t="shared" si="0"/>
        <v>78308666</v>
      </c>
      <c r="T33" s="31">
        <f t="shared" si="0"/>
        <v>75218160</v>
      </c>
      <c r="U33" s="31">
        <f t="shared" si="0"/>
        <v>79738011</v>
      </c>
      <c r="V33" s="31">
        <f t="shared" si="0"/>
        <v>233264837</v>
      </c>
      <c r="W33" s="31">
        <f t="shared" si="0"/>
        <v>963127198</v>
      </c>
      <c r="X33" s="31">
        <f t="shared" si="0"/>
        <v>964428181</v>
      </c>
      <c r="Y33" s="31">
        <f t="shared" si="0"/>
        <v>-1300983</v>
      </c>
      <c r="Z33" s="32">
        <f>+IF(X33&lt;&gt;0,+(Y33/X33)*100,0)</f>
        <v>-0.13489682545889853</v>
      </c>
      <c r="AA33" s="29">
        <f>SUM(AA6:AA32)</f>
        <v>964428181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70099343</v>
      </c>
      <c r="D35" s="20"/>
      <c r="E35" s="21">
        <v>62867234</v>
      </c>
      <c r="F35" s="22">
        <v>68822234</v>
      </c>
      <c r="G35" s="22">
        <v>7119276</v>
      </c>
      <c r="H35" s="22">
        <v>4531813</v>
      </c>
      <c r="I35" s="22">
        <v>5355163</v>
      </c>
      <c r="J35" s="22">
        <v>17006252</v>
      </c>
      <c r="K35" s="22">
        <v>6088380</v>
      </c>
      <c r="L35" s="22">
        <v>5909057</v>
      </c>
      <c r="M35" s="22">
        <v>5916228</v>
      </c>
      <c r="N35" s="22">
        <v>17913665</v>
      </c>
      <c r="O35" s="22">
        <v>5868001</v>
      </c>
      <c r="P35" s="22">
        <v>5891568</v>
      </c>
      <c r="Q35" s="22">
        <v>5789030</v>
      </c>
      <c r="R35" s="22">
        <v>17548599</v>
      </c>
      <c r="S35" s="22">
        <v>5891203</v>
      </c>
      <c r="T35" s="22">
        <v>5652982</v>
      </c>
      <c r="U35" s="22">
        <v>5679629</v>
      </c>
      <c r="V35" s="22">
        <v>17223814</v>
      </c>
      <c r="W35" s="22">
        <v>69692330</v>
      </c>
      <c r="X35" s="22">
        <v>68822234</v>
      </c>
      <c r="Y35" s="22">
        <v>870096</v>
      </c>
      <c r="Z35" s="23">
        <v>1.2642658475747823</v>
      </c>
      <c r="AA35" s="20">
        <v>68822234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662720840</v>
      </c>
      <c r="D37" s="20"/>
      <c r="E37" s="21">
        <v>789406028</v>
      </c>
      <c r="F37" s="22">
        <v>877856028</v>
      </c>
      <c r="G37" s="22">
        <v>93384964</v>
      </c>
      <c r="H37" s="22">
        <v>99615446</v>
      </c>
      <c r="I37" s="22">
        <v>83884854</v>
      </c>
      <c r="J37" s="22">
        <v>276885264</v>
      </c>
      <c r="K37" s="22">
        <v>61316455</v>
      </c>
      <c r="L37" s="22">
        <v>78528131</v>
      </c>
      <c r="M37" s="22">
        <v>18660491</v>
      </c>
      <c r="N37" s="22">
        <v>158505077</v>
      </c>
      <c r="O37" s="22">
        <v>110609405</v>
      </c>
      <c r="P37" s="22">
        <v>62823595</v>
      </c>
      <c r="Q37" s="22">
        <v>52528796</v>
      </c>
      <c r="R37" s="22">
        <v>225961796</v>
      </c>
      <c r="S37" s="22">
        <v>61318750</v>
      </c>
      <c r="T37" s="22">
        <v>54310149</v>
      </c>
      <c r="U37" s="22">
        <v>62249439</v>
      </c>
      <c r="V37" s="22">
        <v>177878338</v>
      </c>
      <c r="W37" s="22">
        <v>839230475</v>
      </c>
      <c r="X37" s="22">
        <v>877856028</v>
      </c>
      <c r="Y37" s="22">
        <v>-38625553</v>
      </c>
      <c r="Z37" s="23">
        <v>-4.3999872152156598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25052863</v>
      </c>
      <c r="D38" s="20"/>
      <c r="E38" s="21">
        <v>16023896</v>
      </c>
      <c r="F38" s="22">
        <v>16023896</v>
      </c>
      <c r="G38" s="22">
        <v>2431443</v>
      </c>
      <c r="H38" s="22">
        <v>2469131</v>
      </c>
      <c r="I38" s="22">
        <v>2129590</v>
      </c>
      <c r="J38" s="22">
        <v>7030164</v>
      </c>
      <c r="K38" s="22">
        <v>2395927</v>
      </c>
      <c r="L38" s="22">
        <v>2073332</v>
      </c>
      <c r="M38" s="22">
        <v>1019273</v>
      </c>
      <c r="N38" s="22">
        <v>5488532</v>
      </c>
      <c r="O38" s="22">
        <v>424206</v>
      </c>
      <c r="P38" s="22">
        <v>530582</v>
      </c>
      <c r="Q38" s="22">
        <v>1058969</v>
      </c>
      <c r="R38" s="22">
        <v>2013757</v>
      </c>
      <c r="S38" s="22">
        <v>442018</v>
      </c>
      <c r="T38" s="22">
        <v>410038</v>
      </c>
      <c r="U38" s="22">
        <v>430463</v>
      </c>
      <c r="V38" s="22">
        <v>1282519</v>
      </c>
      <c r="W38" s="22">
        <v>15814972</v>
      </c>
      <c r="X38" s="22">
        <v>16023896</v>
      </c>
      <c r="Y38" s="22">
        <v>-208924</v>
      </c>
      <c r="Z38" s="23">
        <v>-1.3038277332803458</v>
      </c>
      <c r="AA38" s="20">
        <v>16023896</v>
      </c>
    </row>
    <row r="39" spans="1:27" x14ac:dyDescent="0.25">
      <c r="A39" s="19" t="s">
        <v>65</v>
      </c>
      <c r="B39" s="15" t="s">
        <v>32</v>
      </c>
      <c r="C39" s="20">
        <v>16462866</v>
      </c>
      <c r="D39" s="20"/>
      <c r="E39" s="21">
        <v>4000000</v>
      </c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8000000</v>
      </c>
      <c r="Y39" s="22">
        <v>-8000000</v>
      </c>
      <c r="Z39" s="23">
        <v>-100</v>
      </c>
      <c r="AA39" s="20">
        <v>8000000</v>
      </c>
    </row>
    <row r="40" spans="1:27" x14ac:dyDescent="0.25">
      <c r="A40" s="19" t="s">
        <v>66</v>
      </c>
      <c r="B40" s="15" t="s">
        <v>32</v>
      </c>
      <c r="C40" s="20">
        <v>52650334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>
        <v>4292658</v>
      </c>
      <c r="L40" s="22">
        <v>4292658</v>
      </c>
      <c r="M40" s="22">
        <v>4292658</v>
      </c>
      <c r="N40" s="22">
        <v>12877974</v>
      </c>
      <c r="O40" s="22">
        <v>4292658</v>
      </c>
      <c r="P40" s="22">
        <v>4292658</v>
      </c>
      <c r="Q40" s="22">
        <v>4292658</v>
      </c>
      <c r="R40" s="22">
        <v>12877974</v>
      </c>
      <c r="S40" s="22">
        <v>4292658</v>
      </c>
      <c r="T40" s="22">
        <v>4292658</v>
      </c>
      <c r="U40" s="22">
        <v>4292658</v>
      </c>
      <c r="V40" s="22">
        <v>12877974</v>
      </c>
      <c r="W40" s="22">
        <v>51511896</v>
      </c>
      <c r="X40" s="22">
        <v>51511894</v>
      </c>
      <c r="Y40" s="22">
        <v>2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34525963</v>
      </c>
      <c r="D41" s="20"/>
      <c r="E41" s="21">
        <v>38636846</v>
      </c>
      <c r="F41" s="22">
        <v>38636846</v>
      </c>
      <c r="G41" s="22">
        <v>453</v>
      </c>
      <c r="H41" s="22"/>
      <c r="I41" s="22"/>
      <c r="J41" s="22">
        <v>453</v>
      </c>
      <c r="K41" s="22"/>
      <c r="L41" s="22"/>
      <c r="M41" s="22">
        <v>1541</v>
      </c>
      <c r="N41" s="22">
        <v>1541</v>
      </c>
      <c r="O41" s="22">
        <v>27028956</v>
      </c>
      <c r="P41" s="22">
        <v>-1993</v>
      </c>
      <c r="Q41" s="22"/>
      <c r="R41" s="22">
        <v>27026963</v>
      </c>
      <c r="S41" s="22"/>
      <c r="T41" s="22"/>
      <c r="U41" s="22">
        <v>6049</v>
      </c>
      <c r="V41" s="22">
        <v>6049</v>
      </c>
      <c r="W41" s="22">
        <v>27035006</v>
      </c>
      <c r="X41" s="22">
        <v>38636846</v>
      </c>
      <c r="Y41" s="22">
        <v>-11601840</v>
      </c>
      <c r="Z41" s="23">
        <v>-30.027916874995437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66025165</v>
      </c>
      <c r="D42" s="20"/>
      <c r="E42" s="21">
        <v>56789815</v>
      </c>
      <c r="F42" s="22">
        <v>49070805</v>
      </c>
      <c r="G42" s="22">
        <v>43262</v>
      </c>
      <c r="H42" s="22">
        <v>2364566</v>
      </c>
      <c r="I42" s="22">
        <v>2310249</v>
      </c>
      <c r="J42" s="22">
        <v>4718077</v>
      </c>
      <c r="K42" s="22">
        <v>1712613</v>
      </c>
      <c r="L42" s="22">
        <v>5227005</v>
      </c>
      <c r="M42" s="22">
        <v>4807420</v>
      </c>
      <c r="N42" s="22">
        <v>11747038</v>
      </c>
      <c r="O42" s="22">
        <v>4431536</v>
      </c>
      <c r="P42" s="22">
        <v>5391288</v>
      </c>
      <c r="Q42" s="22">
        <v>4140185</v>
      </c>
      <c r="R42" s="22">
        <v>13963009</v>
      </c>
      <c r="S42" s="22">
        <v>4248606</v>
      </c>
      <c r="T42" s="22">
        <v>8923765</v>
      </c>
      <c r="U42" s="22">
        <v>5250993</v>
      </c>
      <c r="V42" s="22">
        <v>18423364</v>
      </c>
      <c r="W42" s="22">
        <v>48851488</v>
      </c>
      <c r="X42" s="22">
        <v>49070805</v>
      </c>
      <c r="Y42" s="22">
        <v>-219317</v>
      </c>
      <c r="Z42" s="23">
        <v>-0.44693988615022717</v>
      </c>
      <c r="AA42" s="20">
        <v>49070805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263177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>
        <v>-294</v>
      </c>
      <c r="M44" s="22"/>
      <c r="N44" s="22">
        <v>-294</v>
      </c>
      <c r="O44" s="22"/>
      <c r="P44" s="22"/>
      <c r="Q44" s="22"/>
      <c r="R44" s="22"/>
      <c r="S44" s="22"/>
      <c r="T44" s="22"/>
      <c r="U44" s="22"/>
      <c r="V44" s="22"/>
      <c r="W44" s="22">
        <v>-294</v>
      </c>
      <c r="X44" s="22">
        <v>37574</v>
      </c>
      <c r="Y44" s="22">
        <v>-37868</v>
      </c>
      <c r="Z44" s="23">
        <v>-100.78245595358493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31807183</v>
      </c>
      <c r="D45" s="20"/>
      <c r="E45" s="21">
        <v>35321627</v>
      </c>
      <c r="F45" s="22">
        <v>34349412</v>
      </c>
      <c r="G45" s="22">
        <v>1694811</v>
      </c>
      <c r="H45" s="22">
        <v>2658057</v>
      </c>
      <c r="I45" s="22">
        <v>2349492</v>
      </c>
      <c r="J45" s="22">
        <v>6702360</v>
      </c>
      <c r="K45" s="22">
        <v>2908404</v>
      </c>
      <c r="L45" s="22">
        <v>4488589</v>
      </c>
      <c r="M45" s="22">
        <v>2389117</v>
      </c>
      <c r="N45" s="22">
        <v>9786110</v>
      </c>
      <c r="O45" s="22">
        <v>2600956</v>
      </c>
      <c r="P45" s="22">
        <v>2445549</v>
      </c>
      <c r="Q45" s="22">
        <v>1998238</v>
      </c>
      <c r="R45" s="22">
        <v>7044743</v>
      </c>
      <c r="S45" s="22">
        <v>2808973</v>
      </c>
      <c r="T45" s="22">
        <v>2866397</v>
      </c>
      <c r="U45" s="22">
        <v>6218950</v>
      </c>
      <c r="V45" s="22">
        <v>11894320</v>
      </c>
      <c r="W45" s="22">
        <v>35427533</v>
      </c>
      <c r="X45" s="22">
        <v>34349412</v>
      </c>
      <c r="Y45" s="22">
        <v>1078121</v>
      </c>
      <c r="Z45" s="23">
        <v>3.1386883711430049</v>
      </c>
      <c r="AA45" s="20">
        <v>34349412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959607734</v>
      </c>
      <c r="D48" s="29">
        <f t="shared" ref="D48:Y48" si="1">SUM(D35:D47)</f>
        <v>0</v>
      </c>
      <c r="E48" s="30">
        <f t="shared" si="1"/>
        <v>1054594914</v>
      </c>
      <c r="F48" s="31">
        <f t="shared" si="1"/>
        <v>1144308689</v>
      </c>
      <c r="G48" s="31">
        <f t="shared" si="1"/>
        <v>108966867</v>
      </c>
      <c r="H48" s="31">
        <f t="shared" si="1"/>
        <v>115931671</v>
      </c>
      <c r="I48" s="31">
        <f t="shared" si="1"/>
        <v>100322006</v>
      </c>
      <c r="J48" s="31">
        <f t="shared" si="1"/>
        <v>325220544</v>
      </c>
      <c r="K48" s="31">
        <f t="shared" si="1"/>
        <v>78714437</v>
      </c>
      <c r="L48" s="31">
        <f t="shared" si="1"/>
        <v>100518478</v>
      </c>
      <c r="M48" s="31">
        <f t="shared" si="1"/>
        <v>37086728</v>
      </c>
      <c r="N48" s="31">
        <f t="shared" si="1"/>
        <v>216319643</v>
      </c>
      <c r="O48" s="31">
        <f t="shared" si="1"/>
        <v>155255718</v>
      </c>
      <c r="P48" s="31">
        <f t="shared" si="1"/>
        <v>81373247</v>
      </c>
      <c r="Q48" s="31">
        <f t="shared" si="1"/>
        <v>69807876</v>
      </c>
      <c r="R48" s="31">
        <f t="shared" si="1"/>
        <v>306436841</v>
      </c>
      <c r="S48" s="31">
        <f t="shared" si="1"/>
        <v>79002208</v>
      </c>
      <c r="T48" s="31">
        <f t="shared" si="1"/>
        <v>76455989</v>
      </c>
      <c r="U48" s="31">
        <f t="shared" si="1"/>
        <v>84128181</v>
      </c>
      <c r="V48" s="31">
        <f t="shared" si="1"/>
        <v>239586378</v>
      </c>
      <c r="W48" s="31">
        <f t="shared" si="1"/>
        <v>1087563406</v>
      </c>
      <c r="X48" s="31">
        <f t="shared" si="1"/>
        <v>1144308689</v>
      </c>
      <c r="Y48" s="31">
        <f t="shared" si="1"/>
        <v>-56745283</v>
      </c>
      <c r="Z48" s="32">
        <f>+IF(X48&lt;&gt;0,+(Y48/X48)*100,0)</f>
        <v>-4.9589139316585227</v>
      </c>
      <c r="AA48" s="29">
        <f>SUM(AA35:AA47)</f>
        <v>1144308689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-110708267</v>
      </c>
      <c r="D49" s="39">
        <f t="shared" si="2"/>
        <v>0</v>
      </c>
      <c r="E49" s="40">
        <f t="shared" si="2"/>
        <v>-150711415</v>
      </c>
      <c r="F49" s="41">
        <f t="shared" si="2"/>
        <v>-179880508</v>
      </c>
      <c r="G49" s="41">
        <f t="shared" si="2"/>
        <v>-9029634</v>
      </c>
      <c r="H49" s="41">
        <f t="shared" si="2"/>
        <v>-26123705</v>
      </c>
      <c r="I49" s="41">
        <f t="shared" si="2"/>
        <v>-9340836</v>
      </c>
      <c r="J49" s="41">
        <f t="shared" si="2"/>
        <v>-44494175</v>
      </c>
      <c r="K49" s="41">
        <f t="shared" si="2"/>
        <v>-975124</v>
      </c>
      <c r="L49" s="41">
        <f t="shared" si="2"/>
        <v>-26613572</v>
      </c>
      <c r="M49" s="41">
        <f t="shared" si="2"/>
        <v>43273055</v>
      </c>
      <c r="N49" s="41">
        <f t="shared" si="2"/>
        <v>15684359</v>
      </c>
      <c r="O49" s="41">
        <f t="shared" si="2"/>
        <v>-82313919</v>
      </c>
      <c r="P49" s="41">
        <f t="shared" si="2"/>
        <v>-10597924</v>
      </c>
      <c r="Q49" s="41">
        <f t="shared" si="2"/>
        <v>3606992</v>
      </c>
      <c r="R49" s="41">
        <f t="shared" si="2"/>
        <v>-89304851</v>
      </c>
      <c r="S49" s="41">
        <f t="shared" si="2"/>
        <v>-693542</v>
      </c>
      <c r="T49" s="41">
        <f t="shared" si="2"/>
        <v>-1237829</v>
      </c>
      <c r="U49" s="41">
        <f t="shared" si="2"/>
        <v>-4390170</v>
      </c>
      <c r="V49" s="41">
        <f t="shared" si="2"/>
        <v>-6321541</v>
      </c>
      <c r="W49" s="41">
        <f t="shared" si="2"/>
        <v>-124436208</v>
      </c>
      <c r="X49" s="41">
        <f t="shared" si="2"/>
        <v>-179880508</v>
      </c>
      <c r="Y49" s="41">
        <f t="shared" si="2"/>
        <v>55444300</v>
      </c>
      <c r="Z49" s="42">
        <f>+IF(X49&lt;&gt;0,+(Y49/X49)*100,0)</f>
        <v>-30.822850466933303</v>
      </c>
      <c r="AA49" s="39">
        <f>+AA33-AA48</f>
        <v>-179880508</v>
      </c>
    </row>
    <row r="50" spans="1:27" x14ac:dyDescent="0.25">
      <c r="A50" s="43" t="s">
        <v>75</v>
      </c>
      <c r="B50" s="15" t="s">
        <v>32</v>
      </c>
      <c r="C50" s="20">
        <v>28049886</v>
      </c>
      <c r="D50" s="20"/>
      <c r="E50" s="21">
        <v>10959840</v>
      </c>
      <c r="F50" s="22">
        <v>4800000</v>
      </c>
      <c r="G50" s="22"/>
      <c r="H50" s="22"/>
      <c r="I50" s="22"/>
      <c r="J50" s="22"/>
      <c r="K50" s="22">
        <v>903089</v>
      </c>
      <c r="L50" s="22"/>
      <c r="M50" s="22">
        <v>2015143</v>
      </c>
      <c r="N50" s="22">
        <v>2918232</v>
      </c>
      <c r="O50" s="22"/>
      <c r="P50" s="22">
        <v>542466</v>
      </c>
      <c r="Q50" s="22">
        <v>442780</v>
      </c>
      <c r="R50" s="22">
        <v>985246</v>
      </c>
      <c r="S50" s="22"/>
      <c r="T50" s="22"/>
      <c r="U50" s="22">
        <v>607297</v>
      </c>
      <c r="V50" s="22">
        <v>607297</v>
      </c>
      <c r="W50" s="22">
        <v>4510775</v>
      </c>
      <c r="X50" s="22">
        <v>4800000</v>
      </c>
      <c r="Y50" s="22">
        <v>-289225</v>
      </c>
      <c r="Z50" s="23">
        <v>-6.0255208333333332</v>
      </c>
      <c r="AA50" s="20">
        <v>4800000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-82658381</v>
      </c>
      <c r="D52" s="48">
        <f t="shared" si="3"/>
        <v>0</v>
      </c>
      <c r="E52" s="49">
        <f t="shared" si="3"/>
        <v>-139751575</v>
      </c>
      <c r="F52" s="50">
        <f t="shared" si="3"/>
        <v>-175080508</v>
      </c>
      <c r="G52" s="50">
        <f t="shared" si="3"/>
        <v>-9029634</v>
      </c>
      <c r="H52" s="50">
        <f t="shared" si="3"/>
        <v>-26123705</v>
      </c>
      <c r="I52" s="50">
        <f t="shared" si="3"/>
        <v>-9340836</v>
      </c>
      <c r="J52" s="50">
        <f t="shared" si="3"/>
        <v>-44494175</v>
      </c>
      <c r="K52" s="50">
        <f t="shared" si="3"/>
        <v>-72035</v>
      </c>
      <c r="L52" s="50">
        <f t="shared" si="3"/>
        <v>-26613572</v>
      </c>
      <c r="M52" s="50">
        <f t="shared" si="3"/>
        <v>45288198</v>
      </c>
      <c r="N52" s="50">
        <f t="shared" si="3"/>
        <v>18602591</v>
      </c>
      <c r="O52" s="50">
        <f t="shared" si="3"/>
        <v>-82313919</v>
      </c>
      <c r="P52" s="50">
        <f t="shared" si="3"/>
        <v>-10055458</v>
      </c>
      <c r="Q52" s="50">
        <f t="shared" si="3"/>
        <v>4049772</v>
      </c>
      <c r="R52" s="50">
        <f t="shared" si="3"/>
        <v>-88319605</v>
      </c>
      <c r="S52" s="50">
        <f t="shared" si="3"/>
        <v>-693542</v>
      </c>
      <c r="T52" s="50">
        <f t="shared" si="3"/>
        <v>-1237829</v>
      </c>
      <c r="U52" s="50">
        <f t="shared" si="3"/>
        <v>-3782873</v>
      </c>
      <c r="V52" s="50">
        <f t="shared" si="3"/>
        <v>-5714244</v>
      </c>
      <c r="W52" s="50">
        <f t="shared" si="3"/>
        <v>-119925433</v>
      </c>
      <c r="X52" s="50">
        <f t="shared" si="3"/>
        <v>-175080508</v>
      </c>
      <c r="Y52" s="50">
        <f t="shared" si="3"/>
        <v>55155075</v>
      </c>
      <c r="Z52" s="51">
        <f>+IF(X52&lt;&gt;0,+(Y52/X52)*100,0)</f>
        <v>-31.502693035366335</v>
      </c>
      <c r="AA52" s="48">
        <f>SUM(AA49:AA51)</f>
        <v>-175080508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-82658381</v>
      </c>
      <c r="D54" s="54">
        <f>+D52-D53</f>
        <v>0</v>
      </c>
      <c r="E54" s="55">
        <f t="shared" si="4"/>
        <v>-139751575</v>
      </c>
      <c r="F54" s="56">
        <f t="shared" si="4"/>
        <v>-175080508</v>
      </c>
      <c r="G54" s="56">
        <f t="shared" si="4"/>
        <v>-9029634</v>
      </c>
      <c r="H54" s="56">
        <f t="shared" si="4"/>
        <v>-26123705</v>
      </c>
      <c r="I54" s="56">
        <f t="shared" si="4"/>
        <v>-9340836</v>
      </c>
      <c r="J54" s="56">
        <f t="shared" si="4"/>
        <v>-44494175</v>
      </c>
      <c r="K54" s="56">
        <f t="shared" si="4"/>
        <v>-72035</v>
      </c>
      <c r="L54" s="56">
        <f t="shared" si="4"/>
        <v>-26613572</v>
      </c>
      <c r="M54" s="56">
        <f t="shared" si="4"/>
        <v>45288198</v>
      </c>
      <c r="N54" s="56">
        <f t="shared" si="4"/>
        <v>18602591</v>
      </c>
      <c r="O54" s="56">
        <f t="shared" si="4"/>
        <v>-82313919</v>
      </c>
      <c r="P54" s="56">
        <f t="shared" si="4"/>
        <v>-10055458</v>
      </c>
      <c r="Q54" s="56">
        <f t="shared" si="4"/>
        <v>4049772</v>
      </c>
      <c r="R54" s="56">
        <f t="shared" si="4"/>
        <v>-88319605</v>
      </c>
      <c r="S54" s="56">
        <f t="shared" si="4"/>
        <v>-693542</v>
      </c>
      <c r="T54" s="56">
        <f t="shared" si="4"/>
        <v>-1237829</v>
      </c>
      <c r="U54" s="56">
        <f t="shared" si="4"/>
        <v>-3782873</v>
      </c>
      <c r="V54" s="56">
        <f t="shared" si="4"/>
        <v>-5714244</v>
      </c>
      <c r="W54" s="56">
        <f t="shared" si="4"/>
        <v>-119925433</v>
      </c>
      <c r="X54" s="56">
        <f t="shared" si="4"/>
        <v>-175080508</v>
      </c>
      <c r="Y54" s="56">
        <f t="shared" si="4"/>
        <v>55155075</v>
      </c>
      <c r="Z54" s="57">
        <f>+IF(X54&lt;&gt;0,+(Y54/X54)*100,0)</f>
        <v>-31.502693035366335</v>
      </c>
      <c r="AA54" s="54">
        <f>+AA52-AA53</f>
        <v>-175080508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-82658381</v>
      </c>
      <c r="D57" s="48">
        <f>SUM(D54:D56)</f>
        <v>0</v>
      </c>
      <c r="E57" s="49">
        <f t="shared" si="5"/>
        <v>-139751575</v>
      </c>
      <c r="F57" s="50">
        <f t="shared" si="5"/>
        <v>-175080508</v>
      </c>
      <c r="G57" s="50">
        <f t="shared" si="5"/>
        <v>-9029634</v>
      </c>
      <c r="H57" s="50">
        <f t="shared" si="5"/>
        <v>-26123705</v>
      </c>
      <c r="I57" s="50">
        <f t="shared" si="5"/>
        <v>-9340836</v>
      </c>
      <c r="J57" s="50">
        <f t="shared" si="5"/>
        <v>-44494175</v>
      </c>
      <c r="K57" s="50">
        <f t="shared" si="5"/>
        <v>-72035</v>
      </c>
      <c r="L57" s="50">
        <f t="shared" si="5"/>
        <v>-26613572</v>
      </c>
      <c r="M57" s="50">
        <f t="shared" si="5"/>
        <v>45288198</v>
      </c>
      <c r="N57" s="50">
        <f t="shared" si="5"/>
        <v>18602591</v>
      </c>
      <c r="O57" s="50">
        <f t="shared" si="5"/>
        <v>-82313919</v>
      </c>
      <c r="P57" s="50">
        <f t="shared" si="5"/>
        <v>-10055458</v>
      </c>
      <c r="Q57" s="50">
        <f t="shared" si="5"/>
        <v>4049772</v>
      </c>
      <c r="R57" s="50">
        <f t="shared" si="5"/>
        <v>-88319605</v>
      </c>
      <c r="S57" s="50">
        <f t="shared" si="5"/>
        <v>-693542</v>
      </c>
      <c r="T57" s="50">
        <f t="shared" si="5"/>
        <v>-1237829</v>
      </c>
      <c r="U57" s="50">
        <f t="shared" si="5"/>
        <v>-3782873</v>
      </c>
      <c r="V57" s="50">
        <f t="shared" si="5"/>
        <v>-5714244</v>
      </c>
      <c r="W57" s="50">
        <f t="shared" si="5"/>
        <v>-119925433</v>
      </c>
      <c r="X57" s="50">
        <f t="shared" si="5"/>
        <v>-175080508</v>
      </c>
      <c r="Y57" s="50">
        <f t="shared" si="5"/>
        <v>55155075</v>
      </c>
      <c r="Z57" s="51">
        <f>+IF(X57&lt;&gt;0,+(Y57/X57)*100,0)</f>
        <v>-31.502693035366335</v>
      </c>
      <c r="AA57" s="48">
        <f>SUM(AA54:AA56)</f>
        <v>-175080508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-82658381</v>
      </c>
      <c r="D60" s="65">
        <f>SUM(D57:D59)</f>
        <v>0</v>
      </c>
      <c r="E60" s="66">
        <f t="shared" si="6"/>
        <v>-139751575</v>
      </c>
      <c r="F60" s="67">
        <f t="shared" si="6"/>
        <v>-175080508</v>
      </c>
      <c r="G60" s="67">
        <f t="shared" si="6"/>
        <v>-9029634</v>
      </c>
      <c r="H60" s="67">
        <f t="shared" si="6"/>
        <v>-26123705</v>
      </c>
      <c r="I60" s="67">
        <f t="shared" si="6"/>
        <v>-9340836</v>
      </c>
      <c r="J60" s="67">
        <f t="shared" si="6"/>
        <v>-44494175</v>
      </c>
      <c r="K60" s="67">
        <f t="shared" si="6"/>
        <v>-72035</v>
      </c>
      <c r="L60" s="67">
        <f t="shared" si="6"/>
        <v>-26613572</v>
      </c>
      <c r="M60" s="67">
        <f t="shared" si="6"/>
        <v>45288198</v>
      </c>
      <c r="N60" s="67">
        <f t="shared" si="6"/>
        <v>18602591</v>
      </c>
      <c r="O60" s="67">
        <f t="shared" si="6"/>
        <v>-82313919</v>
      </c>
      <c r="P60" s="67">
        <f t="shared" si="6"/>
        <v>-10055458</v>
      </c>
      <c r="Q60" s="67">
        <f t="shared" si="6"/>
        <v>4049772</v>
      </c>
      <c r="R60" s="67">
        <f t="shared" si="6"/>
        <v>-88319605</v>
      </c>
      <c r="S60" s="67">
        <f t="shared" si="6"/>
        <v>-693542</v>
      </c>
      <c r="T60" s="67">
        <f t="shared" si="6"/>
        <v>-1237829</v>
      </c>
      <c r="U60" s="67">
        <f t="shared" si="6"/>
        <v>-3782873</v>
      </c>
      <c r="V60" s="67">
        <f t="shared" si="6"/>
        <v>-5714244</v>
      </c>
      <c r="W60" s="67">
        <f t="shared" si="6"/>
        <v>-119925433</v>
      </c>
      <c r="X60" s="67">
        <f t="shared" si="6"/>
        <v>-175080508</v>
      </c>
      <c r="Y60" s="67">
        <f t="shared" si="6"/>
        <v>55155075</v>
      </c>
      <c r="Z60" s="68">
        <f>+IF(X60&lt;&gt;0,+(Y60/X60)*100,0)</f>
        <v>-31.502693035366335</v>
      </c>
      <c r="AA60" s="65">
        <f>SUM(AA57:AA59)</f>
        <v>-175080508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1784379586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>
        <v>135351408</v>
      </c>
      <c r="P6" s="22">
        <v>136989412</v>
      </c>
      <c r="Q6" s="22">
        <v>128270476</v>
      </c>
      <c r="R6" s="22">
        <v>400611296</v>
      </c>
      <c r="S6" s="22">
        <v>136507990</v>
      </c>
      <c r="T6" s="22">
        <v>126690022</v>
      </c>
      <c r="U6" s="22">
        <v>118912963</v>
      </c>
      <c r="V6" s="22">
        <v>382110975</v>
      </c>
      <c r="W6" s="22">
        <v>1619360755</v>
      </c>
      <c r="X6" s="22">
        <v>1784379586</v>
      </c>
      <c r="Y6" s="22">
        <v>-165018831</v>
      </c>
      <c r="Z6" s="23">
        <v>-9.2479667608122931</v>
      </c>
      <c r="AA6" s="20">
        <v>1784379586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2391060</v>
      </c>
      <c r="D20" s="20"/>
      <c r="E20" s="21">
        <v>566365</v>
      </c>
      <c r="F20" s="22">
        <v>3611742</v>
      </c>
      <c r="G20" s="22"/>
      <c r="H20" s="22">
        <v>51509</v>
      </c>
      <c r="I20" s="22"/>
      <c r="J20" s="22">
        <v>51509</v>
      </c>
      <c r="K20" s="22"/>
      <c r="L20" s="22">
        <v>401993</v>
      </c>
      <c r="M20" s="22"/>
      <c r="N20" s="22">
        <v>401993</v>
      </c>
      <c r="O20" s="22"/>
      <c r="P20" s="22"/>
      <c r="Q20" s="22">
        <v>42421</v>
      </c>
      <c r="R20" s="22">
        <v>42421</v>
      </c>
      <c r="S20" s="22">
        <v>90031</v>
      </c>
      <c r="T20" s="22">
        <v>325049</v>
      </c>
      <c r="U20" s="22">
        <v>105010</v>
      </c>
      <c r="V20" s="22">
        <v>520090</v>
      </c>
      <c r="W20" s="22">
        <v>1016013</v>
      </c>
      <c r="X20" s="22">
        <v>3611742</v>
      </c>
      <c r="Y20" s="22">
        <v>-2595729</v>
      </c>
      <c r="Z20" s="18">
        <v>-71.869170056997419</v>
      </c>
      <c r="AA20" s="20">
        <v>3611742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1144213</v>
      </c>
      <c r="D24" s="20"/>
      <c r="E24" s="21">
        <v>1351535</v>
      </c>
      <c r="F24" s="22">
        <v>1330711</v>
      </c>
      <c r="G24" s="22">
        <v>-25751</v>
      </c>
      <c r="H24" s="22">
        <v>150</v>
      </c>
      <c r="I24" s="22">
        <v>-2320</v>
      </c>
      <c r="J24" s="22">
        <v>-27921</v>
      </c>
      <c r="K24" s="22">
        <v>8583</v>
      </c>
      <c r="L24" s="22">
        <v>248425</v>
      </c>
      <c r="M24" s="22">
        <v>-1547</v>
      </c>
      <c r="N24" s="22">
        <v>255461</v>
      </c>
      <c r="O24" s="22"/>
      <c r="P24" s="22">
        <v>120173</v>
      </c>
      <c r="Q24" s="22">
        <v>34335</v>
      </c>
      <c r="R24" s="22">
        <v>154508</v>
      </c>
      <c r="S24" s="22">
        <v>42415</v>
      </c>
      <c r="T24" s="22">
        <v>210859</v>
      </c>
      <c r="U24" s="22">
        <v>72380</v>
      </c>
      <c r="V24" s="22">
        <v>325654</v>
      </c>
      <c r="W24" s="22">
        <v>707702</v>
      </c>
      <c r="X24" s="22">
        <v>1330711</v>
      </c>
      <c r="Y24" s="22">
        <v>-623009</v>
      </c>
      <c r="Z24" s="23">
        <v>-46.817753817320209</v>
      </c>
      <c r="AA24" s="20">
        <v>1330711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215948549</v>
      </c>
      <c r="D26" s="20"/>
      <c r="E26" s="21">
        <v>237540761</v>
      </c>
      <c r="F26" s="22">
        <v>237540761</v>
      </c>
      <c r="G26" s="22"/>
      <c r="H26" s="22"/>
      <c r="I26" s="22"/>
      <c r="J26" s="22"/>
      <c r="K26" s="22"/>
      <c r="L26" s="22"/>
      <c r="M26" s="22"/>
      <c r="N26" s="22"/>
      <c r="O26" s="22">
        <v>2726949</v>
      </c>
      <c r="P26" s="22">
        <v>1983934</v>
      </c>
      <c r="Q26" s="22">
        <v>232540761</v>
      </c>
      <c r="R26" s="22">
        <v>237251644</v>
      </c>
      <c r="S26" s="22"/>
      <c r="T26" s="22"/>
      <c r="U26" s="22"/>
      <c r="V26" s="22"/>
      <c r="W26" s="22">
        <v>237251644</v>
      </c>
      <c r="X26" s="22">
        <v>237540761</v>
      </c>
      <c r="Y26" s="22">
        <v>-289117</v>
      </c>
      <c r="Z26" s="23">
        <v>-0.12171258472982664</v>
      </c>
      <c r="AA26" s="20">
        <v>237540761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355577465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355577465</v>
      </c>
      <c r="Y31" s="22">
        <v>-355577465</v>
      </c>
      <c r="Z31" s="23">
        <v>-100</v>
      </c>
      <c r="AA31" s="20">
        <v>355577465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1675387717</v>
      </c>
      <c r="D33" s="29">
        <f t="shared" ref="D33:Y33" si="0">SUM(D6:D32)</f>
        <v>0</v>
      </c>
      <c r="E33" s="30">
        <f t="shared" si="0"/>
        <v>1893838247</v>
      </c>
      <c r="F33" s="31">
        <f t="shared" si="0"/>
        <v>2382440265</v>
      </c>
      <c r="G33" s="31">
        <f t="shared" si="0"/>
        <v>131949696</v>
      </c>
      <c r="H33" s="31">
        <f t="shared" si="0"/>
        <v>162931420</v>
      </c>
      <c r="I33" s="31">
        <f t="shared" si="0"/>
        <v>151833494</v>
      </c>
      <c r="J33" s="31">
        <f t="shared" si="0"/>
        <v>446714610</v>
      </c>
      <c r="K33" s="31">
        <f t="shared" si="0"/>
        <v>122963644</v>
      </c>
      <c r="L33" s="31">
        <f t="shared" si="0"/>
        <v>134728741</v>
      </c>
      <c r="M33" s="31">
        <f t="shared" si="0"/>
        <v>132912531</v>
      </c>
      <c r="N33" s="31">
        <f t="shared" si="0"/>
        <v>390604916</v>
      </c>
      <c r="O33" s="31">
        <f t="shared" si="0"/>
        <v>138078357</v>
      </c>
      <c r="P33" s="31">
        <f t="shared" si="0"/>
        <v>139093519</v>
      </c>
      <c r="Q33" s="31">
        <f t="shared" si="0"/>
        <v>360887993</v>
      </c>
      <c r="R33" s="31">
        <f t="shared" si="0"/>
        <v>638059869</v>
      </c>
      <c r="S33" s="31">
        <f t="shared" si="0"/>
        <v>136640436</v>
      </c>
      <c r="T33" s="31">
        <f t="shared" si="0"/>
        <v>127225930</v>
      </c>
      <c r="U33" s="31">
        <f t="shared" si="0"/>
        <v>119090353</v>
      </c>
      <c r="V33" s="31">
        <f t="shared" si="0"/>
        <v>382956719</v>
      </c>
      <c r="W33" s="31">
        <f t="shared" si="0"/>
        <v>1858336114</v>
      </c>
      <c r="X33" s="31">
        <f t="shared" si="0"/>
        <v>2382440265</v>
      </c>
      <c r="Y33" s="31">
        <f t="shared" si="0"/>
        <v>-524104151</v>
      </c>
      <c r="Z33" s="32">
        <f>+IF(X33&lt;&gt;0,+(Y33/X33)*100,0)</f>
        <v>-21.998627151308661</v>
      </c>
      <c r="AA33" s="29">
        <f>SUM(AA6:AA32)</f>
        <v>2382440265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75286078</v>
      </c>
      <c r="D35" s="20"/>
      <c r="E35" s="21">
        <v>77405122</v>
      </c>
      <c r="F35" s="22">
        <v>64139655</v>
      </c>
      <c r="G35" s="22">
        <v>7098043</v>
      </c>
      <c r="H35" s="22">
        <v>5805709</v>
      </c>
      <c r="I35" s="22">
        <v>6646788</v>
      </c>
      <c r="J35" s="22">
        <v>19550540</v>
      </c>
      <c r="K35" s="22">
        <v>6051074</v>
      </c>
      <c r="L35" s="22">
        <v>6815532</v>
      </c>
      <c r="M35" s="22">
        <v>6378097</v>
      </c>
      <c r="N35" s="22">
        <v>19244703</v>
      </c>
      <c r="O35" s="22">
        <v>6331735</v>
      </c>
      <c r="P35" s="22">
        <v>6797340</v>
      </c>
      <c r="Q35" s="22">
        <v>6257808</v>
      </c>
      <c r="R35" s="22">
        <v>19386883</v>
      </c>
      <c r="S35" s="22">
        <v>6334642</v>
      </c>
      <c r="T35" s="22">
        <v>6389965</v>
      </c>
      <c r="U35" s="22">
        <v>6893845</v>
      </c>
      <c r="V35" s="22">
        <v>19618452</v>
      </c>
      <c r="W35" s="22">
        <v>77800578</v>
      </c>
      <c r="X35" s="22">
        <v>64139655</v>
      </c>
      <c r="Y35" s="22">
        <v>13660923</v>
      </c>
      <c r="Z35" s="23">
        <v>21.298716059511076</v>
      </c>
      <c r="AA35" s="20">
        <v>64139655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1323436972</v>
      </c>
      <c r="D37" s="20"/>
      <c r="E37" s="21">
        <v>1460900931</v>
      </c>
      <c r="F37" s="22">
        <v>1050900931</v>
      </c>
      <c r="G37" s="22">
        <v>161145955</v>
      </c>
      <c r="H37" s="22">
        <v>178695619</v>
      </c>
      <c r="I37" s="22">
        <v>113587331</v>
      </c>
      <c r="J37" s="22">
        <v>453428905</v>
      </c>
      <c r="K37" s="22">
        <v>117260890</v>
      </c>
      <c r="L37" s="22">
        <v>116593116</v>
      </c>
      <c r="M37" s="22">
        <v>124996095</v>
      </c>
      <c r="N37" s="22">
        <v>358850101</v>
      </c>
      <c r="O37" s="22">
        <v>106873054</v>
      </c>
      <c r="P37" s="22">
        <v>113276402</v>
      </c>
      <c r="Q37" s="22">
        <v>108383422</v>
      </c>
      <c r="R37" s="22">
        <v>328532878</v>
      </c>
      <c r="S37" s="22">
        <v>109202095</v>
      </c>
      <c r="T37" s="22">
        <v>105878584</v>
      </c>
      <c r="U37" s="22">
        <v>177489599</v>
      </c>
      <c r="V37" s="22">
        <v>392570278</v>
      </c>
      <c r="W37" s="22">
        <v>1533382162</v>
      </c>
      <c r="X37" s="22">
        <v>1050900931</v>
      </c>
      <c r="Y37" s="22">
        <v>482481231</v>
      </c>
      <c r="Z37" s="23">
        <v>45.911200263272015</v>
      </c>
      <c r="AA37" s="20">
        <v>1050900931</v>
      </c>
    </row>
    <row r="38" spans="1:27" x14ac:dyDescent="0.25">
      <c r="A38" s="19" t="s">
        <v>64</v>
      </c>
      <c r="B38" s="15" t="s">
        <v>32</v>
      </c>
      <c r="C38" s="20">
        <v>16693695</v>
      </c>
      <c r="D38" s="20"/>
      <c r="E38" s="21">
        <v>24114492</v>
      </c>
      <c r="F38" s="22">
        <v>28894492</v>
      </c>
      <c r="G38" s="22">
        <v>1474497</v>
      </c>
      <c r="H38" s="22">
        <v>1697607</v>
      </c>
      <c r="I38" s="22">
        <v>2269000</v>
      </c>
      <c r="J38" s="22">
        <v>5441104</v>
      </c>
      <c r="K38" s="22">
        <v>2627335</v>
      </c>
      <c r="L38" s="22">
        <v>2388473</v>
      </c>
      <c r="M38" s="22">
        <v>1414440</v>
      </c>
      <c r="N38" s="22">
        <v>6430248</v>
      </c>
      <c r="O38" s="22">
        <v>2265531</v>
      </c>
      <c r="P38" s="22">
        <v>1414892</v>
      </c>
      <c r="Q38" s="22">
        <v>2142196</v>
      </c>
      <c r="R38" s="22">
        <v>5822619</v>
      </c>
      <c r="S38" s="22">
        <v>1894023</v>
      </c>
      <c r="T38" s="22">
        <v>3414161</v>
      </c>
      <c r="U38" s="22">
        <v>1935785</v>
      </c>
      <c r="V38" s="22">
        <v>7243969</v>
      </c>
      <c r="W38" s="22">
        <v>24937940</v>
      </c>
      <c r="X38" s="22">
        <v>28894492</v>
      </c>
      <c r="Y38" s="22">
        <v>-3956552</v>
      </c>
      <c r="Z38" s="23">
        <v>-13.693101093454075</v>
      </c>
      <c r="AA38" s="20">
        <v>28894492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52053318</v>
      </c>
      <c r="D40" s="20"/>
      <c r="E40" s="21">
        <v>53358828</v>
      </c>
      <c r="F40" s="22">
        <v>63917847</v>
      </c>
      <c r="G40" s="22"/>
      <c r="H40" s="22">
        <v>8718763</v>
      </c>
      <c r="I40" s="22">
        <v>4359381</v>
      </c>
      <c r="J40" s="22">
        <v>13078144</v>
      </c>
      <c r="K40" s="22">
        <v>4359381</v>
      </c>
      <c r="L40" s="22">
        <v>4359381</v>
      </c>
      <c r="M40" s="22">
        <v>4359381</v>
      </c>
      <c r="N40" s="22">
        <v>13078143</v>
      </c>
      <c r="O40" s="22">
        <v>4359381</v>
      </c>
      <c r="P40" s="22">
        <v>4359381</v>
      </c>
      <c r="Q40" s="22">
        <v>4359381</v>
      </c>
      <c r="R40" s="22">
        <v>13078143</v>
      </c>
      <c r="S40" s="22">
        <v>4359381</v>
      </c>
      <c r="T40" s="22">
        <v>4359381</v>
      </c>
      <c r="U40" s="22">
        <v>4359381</v>
      </c>
      <c r="V40" s="22">
        <v>13078143</v>
      </c>
      <c r="W40" s="22">
        <v>52312573</v>
      </c>
      <c r="X40" s="22">
        <v>63917847</v>
      </c>
      <c r="Y40" s="22">
        <v>-11605274</v>
      </c>
      <c r="Z40" s="23">
        <v>-18.1565471064756</v>
      </c>
      <c r="AA40" s="20">
        <v>63917847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79121157</v>
      </c>
      <c r="D42" s="20"/>
      <c r="E42" s="21">
        <v>36575698</v>
      </c>
      <c r="F42" s="22">
        <v>36575698</v>
      </c>
      <c r="G42" s="22"/>
      <c r="H42" s="22">
        <v>4171587</v>
      </c>
      <c r="I42" s="22">
        <v>1193740</v>
      </c>
      <c r="J42" s="22">
        <v>5365327</v>
      </c>
      <c r="K42" s="22">
        <v>1428322</v>
      </c>
      <c r="L42" s="22">
        <v>2485988</v>
      </c>
      <c r="M42" s="22">
        <v>898337</v>
      </c>
      <c r="N42" s="22">
        <v>4812647</v>
      </c>
      <c r="O42" s="22"/>
      <c r="P42" s="22">
        <v>2036576</v>
      </c>
      <c r="Q42" s="22">
        <v>-137409</v>
      </c>
      <c r="R42" s="22">
        <v>1899167</v>
      </c>
      <c r="S42" s="22">
        <v>1269105</v>
      </c>
      <c r="T42" s="22">
        <v>18492180</v>
      </c>
      <c r="U42" s="22">
        <v>9101053</v>
      </c>
      <c r="V42" s="22">
        <v>28862338</v>
      </c>
      <c r="W42" s="22">
        <v>40939479</v>
      </c>
      <c r="X42" s="22">
        <v>36575698</v>
      </c>
      <c r="Y42" s="22">
        <v>4363781</v>
      </c>
      <c r="Z42" s="23">
        <v>11.930820841751263</v>
      </c>
      <c r="AA42" s="20">
        <v>36575698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4883534</v>
      </c>
      <c r="D44" s="20"/>
      <c r="E44" s="21">
        <v>1637877</v>
      </c>
      <c r="F44" s="22"/>
      <c r="G44" s="22">
        <v>22815</v>
      </c>
      <c r="H44" s="22">
        <v>8129</v>
      </c>
      <c r="I44" s="22">
        <v>268</v>
      </c>
      <c r="J44" s="22">
        <v>31212</v>
      </c>
      <c r="K44" s="22"/>
      <c r="L44" s="22">
        <v>125857</v>
      </c>
      <c r="M44" s="22">
        <v>-495639</v>
      </c>
      <c r="N44" s="22">
        <v>-369782</v>
      </c>
      <c r="O44" s="22">
        <v>585895</v>
      </c>
      <c r="P44" s="22">
        <v>168666</v>
      </c>
      <c r="Q44" s="22"/>
      <c r="R44" s="22">
        <v>754561</v>
      </c>
      <c r="S44" s="22"/>
      <c r="T44" s="22"/>
      <c r="U44" s="22">
        <v>6093793</v>
      </c>
      <c r="V44" s="22">
        <v>6093793</v>
      </c>
      <c r="W44" s="22">
        <v>6509784</v>
      </c>
      <c r="X44" s="22"/>
      <c r="Y44" s="22">
        <v>6509784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26180051</v>
      </c>
      <c r="D45" s="20"/>
      <c r="E45" s="21">
        <v>5287369</v>
      </c>
      <c r="F45" s="22">
        <v>5307369</v>
      </c>
      <c r="G45" s="22">
        <v>903300</v>
      </c>
      <c r="H45" s="22">
        <v>962911</v>
      </c>
      <c r="I45" s="22">
        <v>960585</v>
      </c>
      <c r="J45" s="22">
        <v>2826796</v>
      </c>
      <c r="K45" s="22">
        <v>1275028</v>
      </c>
      <c r="L45" s="22">
        <v>1024435</v>
      </c>
      <c r="M45" s="22">
        <v>906408</v>
      </c>
      <c r="N45" s="22">
        <v>3205871</v>
      </c>
      <c r="O45" s="22">
        <v>862965</v>
      </c>
      <c r="P45" s="22">
        <v>987483</v>
      </c>
      <c r="Q45" s="22">
        <v>1181573</v>
      </c>
      <c r="R45" s="22">
        <v>3032021</v>
      </c>
      <c r="S45" s="22">
        <v>936329</v>
      </c>
      <c r="T45" s="22">
        <v>1256126</v>
      </c>
      <c r="U45" s="22">
        <v>21429514</v>
      </c>
      <c r="V45" s="22">
        <v>23621969</v>
      </c>
      <c r="W45" s="22">
        <v>32686657</v>
      </c>
      <c r="X45" s="22">
        <v>5307369</v>
      </c>
      <c r="Y45" s="22">
        <v>27379288</v>
      </c>
      <c r="Z45" s="23">
        <v>515.8730813704492</v>
      </c>
      <c r="AA45" s="20">
        <v>5307369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1577654805</v>
      </c>
      <c r="D48" s="29">
        <f t="shared" ref="D48:Y48" si="1">SUM(D35:D47)</f>
        <v>0</v>
      </c>
      <c r="E48" s="30">
        <f t="shared" si="1"/>
        <v>1659280317</v>
      </c>
      <c r="F48" s="31">
        <f t="shared" si="1"/>
        <v>1249735992</v>
      </c>
      <c r="G48" s="31">
        <f t="shared" si="1"/>
        <v>170644610</v>
      </c>
      <c r="H48" s="31">
        <f t="shared" si="1"/>
        <v>200060325</v>
      </c>
      <c r="I48" s="31">
        <f t="shared" si="1"/>
        <v>129017093</v>
      </c>
      <c r="J48" s="31">
        <f t="shared" si="1"/>
        <v>499722028</v>
      </c>
      <c r="K48" s="31">
        <f t="shared" si="1"/>
        <v>133002030</v>
      </c>
      <c r="L48" s="31">
        <f t="shared" si="1"/>
        <v>133792782</v>
      </c>
      <c r="M48" s="31">
        <f t="shared" si="1"/>
        <v>138457119</v>
      </c>
      <c r="N48" s="31">
        <f t="shared" si="1"/>
        <v>405251931</v>
      </c>
      <c r="O48" s="31">
        <f t="shared" si="1"/>
        <v>121278561</v>
      </c>
      <c r="P48" s="31">
        <f t="shared" si="1"/>
        <v>129040740</v>
      </c>
      <c r="Q48" s="31">
        <f t="shared" si="1"/>
        <v>122186971</v>
      </c>
      <c r="R48" s="31">
        <f t="shared" si="1"/>
        <v>372506272</v>
      </c>
      <c r="S48" s="31">
        <f t="shared" si="1"/>
        <v>123995575</v>
      </c>
      <c r="T48" s="31">
        <f t="shared" si="1"/>
        <v>139790397</v>
      </c>
      <c r="U48" s="31">
        <f t="shared" si="1"/>
        <v>227302970</v>
      </c>
      <c r="V48" s="31">
        <f t="shared" si="1"/>
        <v>491088942</v>
      </c>
      <c r="W48" s="31">
        <f t="shared" si="1"/>
        <v>1768569173</v>
      </c>
      <c r="X48" s="31">
        <f t="shared" si="1"/>
        <v>1249735992</v>
      </c>
      <c r="Y48" s="31">
        <f t="shared" si="1"/>
        <v>518833181</v>
      </c>
      <c r="Z48" s="32">
        <f>+IF(X48&lt;&gt;0,+(Y48/X48)*100,0)</f>
        <v>41.515422802994699</v>
      </c>
      <c r="AA48" s="29">
        <f>SUM(AA35:AA47)</f>
        <v>1249735992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97732912</v>
      </c>
      <c r="D49" s="39">
        <f t="shared" si="2"/>
        <v>0</v>
      </c>
      <c r="E49" s="40">
        <f t="shared" si="2"/>
        <v>234557930</v>
      </c>
      <c r="F49" s="41">
        <f t="shared" si="2"/>
        <v>1132704273</v>
      </c>
      <c r="G49" s="41">
        <f t="shared" si="2"/>
        <v>-38694914</v>
      </c>
      <c r="H49" s="41">
        <f t="shared" si="2"/>
        <v>-37128905</v>
      </c>
      <c r="I49" s="41">
        <f t="shared" si="2"/>
        <v>22816401</v>
      </c>
      <c r="J49" s="41">
        <f t="shared" si="2"/>
        <v>-53007418</v>
      </c>
      <c r="K49" s="41">
        <f t="shared" si="2"/>
        <v>-10038386</v>
      </c>
      <c r="L49" s="41">
        <f t="shared" si="2"/>
        <v>935959</v>
      </c>
      <c r="M49" s="41">
        <f t="shared" si="2"/>
        <v>-5544588</v>
      </c>
      <c r="N49" s="41">
        <f t="shared" si="2"/>
        <v>-14647015</v>
      </c>
      <c r="O49" s="41">
        <f t="shared" si="2"/>
        <v>16799796</v>
      </c>
      <c r="P49" s="41">
        <f t="shared" si="2"/>
        <v>10052779</v>
      </c>
      <c r="Q49" s="41">
        <f t="shared" si="2"/>
        <v>238701022</v>
      </c>
      <c r="R49" s="41">
        <f t="shared" si="2"/>
        <v>265553597</v>
      </c>
      <c r="S49" s="41">
        <f t="shared" si="2"/>
        <v>12644861</v>
      </c>
      <c r="T49" s="41">
        <f t="shared" si="2"/>
        <v>-12564467</v>
      </c>
      <c r="U49" s="41">
        <f t="shared" si="2"/>
        <v>-108212617</v>
      </c>
      <c r="V49" s="41">
        <f t="shared" si="2"/>
        <v>-108132223</v>
      </c>
      <c r="W49" s="41">
        <f t="shared" si="2"/>
        <v>89766941</v>
      </c>
      <c r="X49" s="41">
        <f t="shared" si="2"/>
        <v>1132704273</v>
      </c>
      <c r="Y49" s="41">
        <f t="shared" si="2"/>
        <v>-1042937332</v>
      </c>
      <c r="Z49" s="42">
        <f>+IF(X49&lt;&gt;0,+(Y49/X49)*100,0)</f>
        <v>-92.07498875569263</v>
      </c>
      <c r="AA49" s="39">
        <f>+AA33-AA48</f>
        <v>1132704273</v>
      </c>
    </row>
    <row r="50" spans="1:27" x14ac:dyDescent="0.25">
      <c r="A50" s="43" t="s">
        <v>75</v>
      </c>
      <c r="B50" s="15" t="s">
        <v>32</v>
      </c>
      <c r="C50" s="20">
        <v>30000002</v>
      </c>
      <c r="D50" s="20"/>
      <c r="E50" s="21">
        <v>42765000</v>
      </c>
      <c r="F50" s="22">
        <v>42765000</v>
      </c>
      <c r="G50" s="22"/>
      <c r="H50" s="22">
        <v>6793952</v>
      </c>
      <c r="I50" s="22"/>
      <c r="J50" s="22">
        <v>6793952</v>
      </c>
      <c r="K50" s="22"/>
      <c r="L50" s="22">
        <v>8480767</v>
      </c>
      <c r="M50" s="22">
        <v>1899354</v>
      </c>
      <c r="N50" s="22">
        <v>10380121</v>
      </c>
      <c r="O50" s="22">
        <v>749937</v>
      </c>
      <c r="P50" s="22">
        <v>2274847</v>
      </c>
      <c r="Q50" s="22">
        <v>10451079</v>
      </c>
      <c r="R50" s="22">
        <v>13475863</v>
      </c>
      <c r="S50" s="22">
        <v>8113420</v>
      </c>
      <c r="T50" s="22">
        <v>3070797</v>
      </c>
      <c r="U50" s="22">
        <v>3065198</v>
      </c>
      <c r="V50" s="22">
        <v>14249415</v>
      </c>
      <c r="W50" s="22">
        <v>44899351</v>
      </c>
      <c r="X50" s="22">
        <v>42765000</v>
      </c>
      <c r="Y50" s="22">
        <v>2134351</v>
      </c>
      <c r="Z50" s="23">
        <v>4.9908827312054251</v>
      </c>
      <c r="AA50" s="20">
        <v>42765000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127732914</v>
      </c>
      <c r="D52" s="48">
        <f t="shared" si="3"/>
        <v>0</v>
      </c>
      <c r="E52" s="49">
        <f t="shared" si="3"/>
        <v>277322930</v>
      </c>
      <c r="F52" s="50">
        <f t="shared" si="3"/>
        <v>1175469273</v>
      </c>
      <c r="G52" s="50">
        <f t="shared" si="3"/>
        <v>-38694914</v>
      </c>
      <c r="H52" s="50">
        <f t="shared" si="3"/>
        <v>-30334953</v>
      </c>
      <c r="I52" s="50">
        <f t="shared" si="3"/>
        <v>22816401</v>
      </c>
      <c r="J52" s="50">
        <f t="shared" si="3"/>
        <v>-46213466</v>
      </c>
      <c r="K52" s="50">
        <f t="shared" si="3"/>
        <v>-10038386</v>
      </c>
      <c r="L52" s="50">
        <f t="shared" si="3"/>
        <v>9416726</v>
      </c>
      <c r="M52" s="50">
        <f t="shared" si="3"/>
        <v>-3645234</v>
      </c>
      <c r="N52" s="50">
        <f t="shared" si="3"/>
        <v>-4266894</v>
      </c>
      <c r="O52" s="50">
        <f t="shared" si="3"/>
        <v>17549733</v>
      </c>
      <c r="P52" s="50">
        <f t="shared" si="3"/>
        <v>12327626</v>
      </c>
      <c r="Q52" s="50">
        <f t="shared" si="3"/>
        <v>249152101</v>
      </c>
      <c r="R52" s="50">
        <f t="shared" si="3"/>
        <v>279029460</v>
      </c>
      <c r="S52" s="50">
        <f t="shared" si="3"/>
        <v>20758281</v>
      </c>
      <c r="T52" s="50">
        <f t="shared" si="3"/>
        <v>-9493670</v>
      </c>
      <c r="U52" s="50">
        <f t="shared" si="3"/>
        <v>-105147419</v>
      </c>
      <c r="V52" s="50">
        <f t="shared" si="3"/>
        <v>-93882808</v>
      </c>
      <c r="W52" s="50">
        <f t="shared" si="3"/>
        <v>134666292</v>
      </c>
      <c r="X52" s="50">
        <f t="shared" si="3"/>
        <v>1175469273</v>
      </c>
      <c r="Y52" s="50">
        <f t="shared" si="3"/>
        <v>-1040802981</v>
      </c>
      <c r="Z52" s="51">
        <f>+IF(X52&lt;&gt;0,+(Y52/X52)*100,0)</f>
        <v>-88.543614444611691</v>
      </c>
      <c r="AA52" s="48">
        <f>SUM(AA49:AA51)</f>
        <v>1175469273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127732914</v>
      </c>
      <c r="D54" s="54">
        <f>+D52-D53</f>
        <v>0</v>
      </c>
      <c r="E54" s="55">
        <f t="shared" si="4"/>
        <v>277322930</v>
      </c>
      <c r="F54" s="56">
        <f t="shared" si="4"/>
        <v>1175469273</v>
      </c>
      <c r="G54" s="56">
        <f t="shared" si="4"/>
        <v>-38694914</v>
      </c>
      <c r="H54" s="56">
        <f t="shared" si="4"/>
        <v>-30334953</v>
      </c>
      <c r="I54" s="56">
        <f t="shared" si="4"/>
        <v>22816401</v>
      </c>
      <c r="J54" s="56">
        <f t="shared" si="4"/>
        <v>-46213466</v>
      </c>
      <c r="K54" s="56">
        <f t="shared" si="4"/>
        <v>-10038386</v>
      </c>
      <c r="L54" s="56">
        <f t="shared" si="4"/>
        <v>9416726</v>
      </c>
      <c r="M54" s="56">
        <f t="shared" si="4"/>
        <v>-3645234</v>
      </c>
      <c r="N54" s="56">
        <f t="shared" si="4"/>
        <v>-4266894</v>
      </c>
      <c r="O54" s="56">
        <f t="shared" si="4"/>
        <v>17549733</v>
      </c>
      <c r="P54" s="56">
        <f t="shared" si="4"/>
        <v>12327626</v>
      </c>
      <c r="Q54" s="56">
        <f t="shared" si="4"/>
        <v>249152101</v>
      </c>
      <c r="R54" s="56">
        <f t="shared" si="4"/>
        <v>279029460</v>
      </c>
      <c r="S54" s="56">
        <f t="shared" si="4"/>
        <v>20758281</v>
      </c>
      <c r="T54" s="56">
        <f t="shared" si="4"/>
        <v>-9493670</v>
      </c>
      <c r="U54" s="56">
        <f t="shared" si="4"/>
        <v>-105147419</v>
      </c>
      <c r="V54" s="56">
        <f t="shared" si="4"/>
        <v>-93882808</v>
      </c>
      <c r="W54" s="56">
        <f t="shared" si="4"/>
        <v>134666292</v>
      </c>
      <c r="X54" s="56">
        <f t="shared" si="4"/>
        <v>1175469273</v>
      </c>
      <c r="Y54" s="56">
        <f t="shared" si="4"/>
        <v>-1040802981</v>
      </c>
      <c r="Z54" s="57">
        <f>+IF(X54&lt;&gt;0,+(Y54/X54)*100,0)</f>
        <v>-88.543614444611691</v>
      </c>
      <c r="AA54" s="54">
        <f>+AA52-AA53</f>
        <v>1175469273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127732914</v>
      </c>
      <c r="D57" s="48">
        <f>SUM(D54:D56)</f>
        <v>0</v>
      </c>
      <c r="E57" s="49">
        <f t="shared" si="5"/>
        <v>277322930</v>
      </c>
      <c r="F57" s="50">
        <f t="shared" si="5"/>
        <v>1175469273</v>
      </c>
      <c r="G57" s="50">
        <f t="shared" si="5"/>
        <v>-38694914</v>
      </c>
      <c r="H57" s="50">
        <f t="shared" si="5"/>
        <v>-30334953</v>
      </c>
      <c r="I57" s="50">
        <f t="shared" si="5"/>
        <v>22816401</v>
      </c>
      <c r="J57" s="50">
        <f t="shared" si="5"/>
        <v>-46213466</v>
      </c>
      <c r="K57" s="50">
        <f t="shared" si="5"/>
        <v>-10038386</v>
      </c>
      <c r="L57" s="50">
        <f t="shared" si="5"/>
        <v>9416726</v>
      </c>
      <c r="M57" s="50">
        <f t="shared" si="5"/>
        <v>-3645234</v>
      </c>
      <c r="N57" s="50">
        <f t="shared" si="5"/>
        <v>-4266894</v>
      </c>
      <c r="O57" s="50">
        <f t="shared" si="5"/>
        <v>17549733</v>
      </c>
      <c r="P57" s="50">
        <f t="shared" si="5"/>
        <v>12327626</v>
      </c>
      <c r="Q57" s="50">
        <f t="shared" si="5"/>
        <v>249152101</v>
      </c>
      <c r="R57" s="50">
        <f t="shared" si="5"/>
        <v>279029460</v>
      </c>
      <c r="S57" s="50">
        <f t="shared" si="5"/>
        <v>20758281</v>
      </c>
      <c r="T57" s="50">
        <f t="shared" si="5"/>
        <v>-9493670</v>
      </c>
      <c r="U57" s="50">
        <f t="shared" si="5"/>
        <v>-105147419</v>
      </c>
      <c r="V57" s="50">
        <f t="shared" si="5"/>
        <v>-93882808</v>
      </c>
      <c r="W57" s="50">
        <f t="shared" si="5"/>
        <v>134666292</v>
      </c>
      <c r="X57" s="50">
        <f t="shared" si="5"/>
        <v>1175469273</v>
      </c>
      <c r="Y57" s="50">
        <f t="shared" si="5"/>
        <v>-1040802981</v>
      </c>
      <c r="Z57" s="51">
        <f>+IF(X57&lt;&gt;0,+(Y57/X57)*100,0)</f>
        <v>-88.543614444611691</v>
      </c>
      <c r="AA57" s="48">
        <f>SUM(AA54:AA56)</f>
        <v>1175469273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127732914</v>
      </c>
      <c r="D60" s="65">
        <f>SUM(D57:D59)</f>
        <v>0</v>
      </c>
      <c r="E60" s="66">
        <f t="shared" si="6"/>
        <v>277322930</v>
      </c>
      <c r="F60" s="67">
        <f t="shared" si="6"/>
        <v>1175469273</v>
      </c>
      <c r="G60" s="67">
        <f t="shared" si="6"/>
        <v>-38694914</v>
      </c>
      <c r="H60" s="67">
        <f t="shared" si="6"/>
        <v>-30334953</v>
      </c>
      <c r="I60" s="67">
        <f t="shared" si="6"/>
        <v>22816401</v>
      </c>
      <c r="J60" s="67">
        <f t="shared" si="6"/>
        <v>-46213466</v>
      </c>
      <c r="K60" s="67">
        <f t="shared" si="6"/>
        <v>-10038386</v>
      </c>
      <c r="L60" s="67">
        <f t="shared" si="6"/>
        <v>9416726</v>
      </c>
      <c r="M60" s="67">
        <f t="shared" si="6"/>
        <v>-3645234</v>
      </c>
      <c r="N60" s="67">
        <f t="shared" si="6"/>
        <v>-4266894</v>
      </c>
      <c r="O60" s="67">
        <f t="shared" si="6"/>
        <v>17549733</v>
      </c>
      <c r="P60" s="67">
        <f t="shared" si="6"/>
        <v>12327626</v>
      </c>
      <c r="Q60" s="67">
        <f t="shared" si="6"/>
        <v>249152101</v>
      </c>
      <c r="R60" s="67">
        <f t="shared" si="6"/>
        <v>279029460</v>
      </c>
      <c r="S60" s="67">
        <f t="shared" si="6"/>
        <v>20758281</v>
      </c>
      <c r="T60" s="67">
        <f t="shared" si="6"/>
        <v>-9493670</v>
      </c>
      <c r="U60" s="67">
        <f t="shared" si="6"/>
        <v>-105147419</v>
      </c>
      <c r="V60" s="67">
        <f t="shared" si="6"/>
        <v>-93882808</v>
      </c>
      <c r="W60" s="67">
        <f t="shared" si="6"/>
        <v>134666292</v>
      </c>
      <c r="X60" s="67">
        <f t="shared" si="6"/>
        <v>1175469273</v>
      </c>
      <c r="Y60" s="67">
        <f t="shared" si="6"/>
        <v>-1040802981</v>
      </c>
      <c r="Z60" s="68">
        <f>+IF(X60&lt;&gt;0,+(Y60/X60)*100,0)</f>
        <v>-88.543614444611691</v>
      </c>
      <c r="AA60" s="65">
        <f>SUM(AA57:AA59)</f>
        <v>1175469273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>
        <v>80743222</v>
      </c>
      <c r="P6" s="22">
        <v>75860896</v>
      </c>
      <c r="Q6" s="22">
        <v>74988474</v>
      </c>
      <c r="R6" s="22">
        <v>231592592</v>
      </c>
      <c r="S6" s="22">
        <v>74023872</v>
      </c>
      <c r="T6" s="22">
        <v>72649980</v>
      </c>
      <c r="U6" s="22">
        <v>82180746</v>
      </c>
      <c r="V6" s="22">
        <v>228854598</v>
      </c>
      <c r="W6" s="22">
        <v>942750861</v>
      </c>
      <c r="X6" s="22">
        <v>1099199207</v>
      </c>
      <c r="Y6" s="22">
        <v>-156448346</v>
      </c>
      <c r="Z6" s="23">
        <v>-14.23293839767117</v>
      </c>
      <c r="AA6" s="20">
        <v>1099199207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>
        <v>1656191</v>
      </c>
      <c r="P13" s="22">
        <v>1719826</v>
      </c>
      <c r="Q13" s="22">
        <v>1603331</v>
      </c>
      <c r="R13" s="22">
        <v>4979348</v>
      </c>
      <c r="S13" s="22">
        <v>1579709</v>
      </c>
      <c r="T13" s="22">
        <v>1817950</v>
      </c>
      <c r="U13" s="22">
        <v>1823474</v>
      </c>
      <c r="V13" s="22">
        <v>5221133</v>
      </c>
      <c r="W13" s="22">
        <v>20963248</v>
      </c>
      <c r="X13" s="22">
        <v>19100000</v>
      </c>
      <c r="Y13" s="22">
        <v>1863248</v>
      </c>
      <c r="Z13" s="23">
        <v>9.7552251308900519</v>
      </c>
      <c r="AA13" s="20">
        <v>19100000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210375050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60287</v>
      </c>
      <c r="H27" s="22">
        <v>61271</v>
      </c>
      <c r="I27" s="22">
        <v>62959</v>
      </c>
      <c r="J27" s="22">
        <v>184517</v>
      </c>
      <c r="K27" s="22">
        <v>63323</v>
      </c>
      <c r="L27" s="22">
        <v>64727</v>
      </c>
      <c r="M27" s="22">
        <v>65447</v>
      </c>
      <c r="N27" s="22">
        <v>193497</v>
      </c>
      <c r="O27" s="22">
        <v>66577</v>
      </c>
      <c r="P27" s="22">
        <v>67967</v>
      </c>
      <c r="Q27" s="22">
        <v>66938</v>
      </c>
      <c r="R27" s="22">
        <v>201482</v>
      </c>
      <c r="S27" s="22">
        <v>68317</v>
      </c>
      <c r="T27" s="22">
        <v>70172</v>
      </c>
      <c r="U27" s="22">
        <v>71830</v>
      </c>
      <c r="V27" s="22">
        <v>210319</v>
      </c>
      <c r="W27" s="22">
        <v>789815</v>
      </c>
      <c r="X27" s="22"/>
      <c r="Y27" s="22">
        <v>789815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44274785</v>
      </c>
      <c r="D29" s="20"/>
      <c r="E29" s="21">
        <v>46000000</v>
      </c>
      <c r="F29" s="22">
        <v>46000000</v>
      </c>
      <c r="G29" s="22">
        <v>4389788</v>
      </c>
      <c r="H29" s="22">
        <v>4408377</v>
      </c>
      <c r="I29" s="22">
        <v>4453885</v>
      </c>
      <c r="J29" s="22">
        <v>13252050</v>
      </c>
      <c r="K29" s="22">
        <v>4419670</v>
      </c>
      <c r="L29" s="22">
        <v>290306</v>
      </c>
      <c r="M29" s="22">
        <v>272392</v>
      </c>
      <c r="N29" s="22">
        <v>4982368</v>
      </c>
      <c r="O29" s="22">
        <v>279936</v>
      </c>
      <c r="P29" s="22">
        <v>245783</v>
      </c>
      <c r="Q29" s="22">
        <v>292571</v>
      </c>
      <c r="R29" s="22">
        <v>818290</v>
      </c>
      <c r="S29" s="22">
        <v>278596</v>
      </c>
      <c r="T29" s="22">
        <v>280791</v>
      </c>
      <c r="U29" s="22">
        <v>455632</v>
      </c>
      <c r="V29" s="22">
        <v>1015019</v>
      </c>
      <c r="W29" s="22">
        <v>20067727</v>
      </c>
      <c r="X29" s="22">
        <v>46000000</v>
      </c>
      <c r="Y29" s="22">
        <v>-25932273</v>
      </c>
      <c r="Z29" s="23">
        <v>-56.374506521739129</v>
      </c>
      <c r="AA29" s="20">
        <v>46000000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1163247281</v>
      </c>
      <c r="D33" s="29">
        <f t="shared" ref="D33:Y33" si="0">SUM(D6:D32)</f>
        <v>0</v>
      </c>
      <c r="E33" s="30">
        <f t="shared" si="0"/>
        <v>1164299207</v>
      </c>
      <c r="F33" s="31">
        <f t="shared" si="0"/>
        <v>1164299207</v>
      </c>
      <c r="G33" s="31">
        <f t="shared" si="0"/>
        <v>103729977</v>
      </c>
      <c r="H33" s="31">
        <f t="shared" si="0"/>
        <v>101133115</v>
      </c>
      <c r="I33" s="31">
        <f t="shared" si="0"/>
        <v>87175696</v>
      </c>
      <c r="J33" s="31">
        <f t="shared" si="0"/>
        <v>292038788</v>
      </c>
      <c r="K33" s="31">
        <f t="shared" si="0"/>
        <v>77253601</v>
      </c>
      <c r="L33" s="31">
        <f t="shared" si="0"/>
        <v>73425155</v>
      </c>
      <c r="M33" s="31">
        <f t="shared" si="0"/>
        <v>68961326</v>
      </c>
      <c r="N33" s="31">
        <f t="shared" si="0"/>
        <v>219640082</v>
      </c>
      <c r="O33" s="31">
        <f t="shared" si="0"/>
        <v>82745926</v>
      </c>
      <c r="P33" s="31">
        <f t="shared" si="0"/>
        <v>77894472</v>
      </c>
      <c r="Q33" s="31">
        <f t="shared" si="0"/>
        <v>76951314</v>
      </c>
      <c r="R33" s="31">
        <f t="shared" si="0"/>
        <v>237591712</v>
      </c>
      <c r="S33" s="31">
        <f t="shared" si="0"/>
        <v>75950494</v>
      </c>
      <c r="T33" s="31">
        <f t="shared" si="0"/>
        <v>74818893</v>
      </c>
      <c r="U33" s="31">
        <f t="shared" si="0"/>
        <v>84531682</v>
      </c>
      <c r="V33" s="31">
        <f t="shared" si="0"/>
        <v>235301069</v>
      </c>
      <c r="W33" s="31">
        <f t="shared" si="0"/>
        <v>984571651</v>
      </c>
      <c r="X33" s="31">
        <f t="shared" si="0"/>
        <v>1164299207</v>
      </c>
      <c r="Y33" s="31">
        <f t="shared" si="0"/>
        <v>-179727556</v>
      </c>
      <c r="Z33" s="32">
        <f>+IF(X33&lt;&gt;0,+(Y33/X33)*100,0)</f>
        <v>-15.436543709678915</v>
      </c>
      <c r="AA33" s="29">
        <f>SUM(AA6:AA32)</f>
        <v>1164299207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59829787</v>
      </c>
      <c r="D35" s="20"/>
      <c r="E35" s="21">
        <v>63371844</v>
      </c>
      <c r="F35" s="22">
        <v>64371844</v>
      </c>
      <c r="G35" s="22">
        <v>4479667</v>
      </c>
      <c r="H35" s="22">
        <v>4145424</v>
      </c>
      <c r="I35" s="22">
        <v>4723548</v>
      </c>
      <c r="J35" s="22">
        <v>13348639</v>
      </c>
      <c r="K35" s="22">
        <v>5203134</v>
      </c>
      <c r="L35" s="22">
        <v>4731493</v>
      </c>
      <c r="M35" s="22">
        <v>5796615</v>
      </c>
      <c r="N35" s="22">
        <v>15731242</v>
      </c>
      <c r="O35" s="22">
        <v>4689372</v>
      </c>
      <c r="P35" s="22">
        <v>4741587</v>
      </c>
      <c r="Q35" s="22">
        <v>4636526</v>
      </c>
      <c r="R35" s="22">
        <v>14067485</v>
      </c>
      <c r="S35" s="22">
        <v>4632692</v>
      </c>
      <c r="T35" s="22">
        <v>4601711</v>
      </c>
      <c r="U35" s="22">
        <v>5651203</v>
      </c>
      <c r="V35" s="22">
        <v>14885606</v>
      </c>
      <c r="W35" s="22">
        <v>58032972</v>
      </c>
      <c r="X35" s="22">
        <v>64371844</v>
      </c>
      <c r="Y35" s="22">
        <v>-6338872</v>
      </c>
      <c r="Z35" s="23">
        <v>-9.8472742213194948</v>
      </c>
      <c r="AA35" s="20">
        <v>64371844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787457231</v>
      </c>
      <c r="D37" s="20"/>
      <c r="E37" s="21">
        <v>897300000</v>
      </c>
      <c r="F37" s="22">
        <v>910118000</v>
      </c>
      <c r="G37" s="22"/>
      <c r="H37" s="22">
        <v>70320227</v>
      </c>
      <c r="I37" s="22">
        <v>169678237</v>
      </c>
      <c r="J37" s="22">
        <v>239998464</v>
      </c>
      <c r="K37" s="22">
        <v>62042893</v>
      </c>
      <c r="L37" s="22">
        <v>61514701</v>
      </c>
      <c r="M37" s="22">
        <v>24505064</v>
      </c>
      <c r="N37" s="22">
        <v>148062658</v>
      </c>
      <c r="O37" s="22">
        <v>102100976</v>
      </c>
      <c r="P37" s="22">
        <v>53508649</v>
      </c>
      <c r="Q37" s="22">
        <v>58264647</v>
      </c>
      <c r="R37" s="22">
        <v>213874272</v>
      </c>
      <c r="S37" s="22">
        <v>59461111</v>
      </c>
      <c r="T37" s="22">
        <v>57608082</v>
      </c>
      <c r="U37" s="22">
        <v>182040362</v>
      </c>
      <c r="V37" s="22">
        <v>299109555</v>
      </c>
      <c r="W37" s="22">
        <v>901044949</v>
      </c>
      <c r="X37" s="22">
        <v>910118000</v>
      </c>
      <c r="Y37" s="22">
        <v>-9073051</v>
      </c>
      <c r="Z37" s="23">
        <v>-0.99690930187074644</v>
      </c>
      <c r="AA37" s="20">
        <v>910118000</v>
      </c>
    </row>
    <row r="38" spans="1:27" x14ac:dyDescent="0.25">
      <c r="A38" s="19" t="s">
        <v>64</v>
      </c>
      <c r="B38" s="15" t="s">
        <v>32</v>
      </c>
      <c r="C38" s="20">
        <v>31778280</v>
      </c>
      <c r="D38" s="20"/>
      <c r="E38" s="21">
        <v>51537000</v>
      </c>
      <c r="F38" s="22">
        <v>52687000</v>
      </c>
      <c r="G38" s="22">
        <v>2594885</v>
      </c>
      <c r="H38" s="22">
        <v>4743340</v>
      </c>
      <c r="I38" s="22">
        <v>1910725</v>
      </c>
      <c r="J38" s="22">
        <v>9248950</v>
      </c>
      <c r="K38" s="22">
        <v>3266010</v>
      </c>
      <c r="L38" s="22">
        <v>3394594</v>
      </c>
      <c r="M38" s="22">
        <v>2590833</v>
      </c>
      <c r="N38" s="22">
        <v>9251437</v>
      </c>
      <c r="O38" s="22">
        <v>3083980</v>
      </c>
      <c r="P38" s="22">
        <v>2505485</v>
      </c>
      <c r="Q38" s="22">
        <v>2687072</v>
      </c>
      <c r="R38" s="22">
        <v>8276537</v>
      </c>
      <c r="S38" s="22">
        <v>3514140</v>
      </c>
      <c r="T38" s="22">
        <v>5629872</v>
      </c>
      <c r="U38" s="22">
        <v>4654284</v>
      </c>
      <c r="V38" s="22">
        <v>13798296</v>
      </c>
      <c r="W38" s="22">
        <v>40575220</v>
      </c>
      <c r="X38" s="22">
        <v>52687000</v>
      </c>
      <c r="Y38" s="22">
        <v>-12111780</v>
      </c>
      <c r="Z38" s="23">
        <v>-22.988175451249834</v>
      </c>
      <c r="AA38" s="20">
        <v>52687000</v>
      </c>
    </row>
    <row r="39" spans="1:27" x14ac:dyDescent="0.25">
      <c r="A39" s="19" t="s">
        <v>65</v>
      </c>
      <c r="B39" s="15" t="s">
        <v>32</v>
      </c>
      <c r="C39" s="20">
        <v>81000000</v>
      </c>
      <c r="D39" s="20"/>
      <c r="E39" s="21">
        <v>81000000</v>
      </c>
      <c r="F39" s="22">
        <v>111000000</v>
      </c>
      <c r="G39" s="22"/>
      <c r="H39" s="22"/>
      <c r="I39" s="22">
        <v>20250000</v>
      </c>
      <c r="J39" s="22">
        <v>20250000</v>
      </c>
      <c r="K39" s="22"/>
      <c r="L39" s="22">
        <v>20250000</v>
      </c>
      <c r="M39" s="22"/>
      <c r="N39" s="22">
        <v>20250000</v>
      </c>
      <c r="O39" s="22"/>
      <c r="P39" s="22">
        <v>42750000</v>
      </c>
      <c r="Q39" s="22"/>
      <c r="R39" s="22">
        <v>42750000</v>
      </c>
      <c r="S39" s="22"/>
      <c r="T39" s="22"/>
      <c r="U39" s="22">
        <v>27750000</v>
      </c>
      <c r="V39" s="22">
        <v>27750000</v>
      </c>
      <c r="W39" s="22">
        <v>111000000</v>
      </c>
      <c r="X39" s="22">
        <v>111000000</v>
      </c>
      <c r="Y39" s="22"/>
      <c r="Z39" s="23"/>
      <c r="AA39" s="20">
        <v>111000000</v>
      </c>
    </row>
    <row r="40" spans="1:27" x14ac:dyDescent="0.25">
      <c r="A40" s="19" t="s">
        <v>66</v>
      </c>
      <c r="B40" s="15" t="s">
        <v>32</v>
      </c>
      <c r="C40" s="20">
        <v>7178756</v>
      </c>
      <c r="D40" s="20"/>
      <c r="E40" s="21">
        <v>9000000</v>
      </c>
      <c r="F40" s="22">
        <v>9000000</v>
      </c>
      <c r="G40" s="22"/>
      <c r="H40" s="22"/>
      <c r="I40" s="22">
        <v>2250000</v>
      </c>
      <c r="J40" s="22">
        <v>2250000</v>
      </c>
      <c r="K40" s="22"/>
      <c r="L40" s="22"/>
      <c r="M40" s="22">
        <v>2250000</v>
      </c>
      <c r="N40" s="22">
        <v>2250000</v>
      </c>
      <c r="O40" s="22"/>
      <c r="P40" s="22"/>
      <c r="Q40" s="22"/>
      <c r="R40" s="22"/>
      <c r="S40" s="22">
        <v>1309189</v>
      </c>
      <c r="T40" s="22"/>
      <c r="U40" s="22"/>
      <c r="V40" s="22">
        <v>1309189</v>
      </c>
      <c r="W40" s="22">
        <v>5809189</v>
      </c>
      <c r="X40" s="22">
        <v>9000000</v>
      </c>
      <c r="Y40" s="22">
        <v>-3190811</v>
      </c>
      <c r="Z40" s="23">
        <v>-35.453455555555557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115873414</v>
      </c>
      <c r="D41" s="20"/>
      <c r="E41" s="21">
        <v>12518644</v>
      </c>
      <c r="F41" s="22">
        <v>60938877</v>
      </c>
      <c r="G41" s="22"/>
      <c r="H41" s="22"/>
      <c r="I41" s="22"/>
      <c r="J41" s="22"/>
      <c r="K41" s="22"/>
      <c r="L41" s="22"/>
      <c r="M41" s="22">
        <v>6370470</v>
      </c>
      <c r="N41" s="22">
        <v>6370470</v>
      </c>
      <c r="O41" s="22"/>
      <c r="P41" s="22">
        <v>12590149</v>
      </c>
      <c r="Q41" s="22">
        <v>1066048</v>
      </c>
      <c r="R41" s="22">
        <v>13656197</v>
      </c>
      <c r="S41" s="22">
        <v>3467050</v>
      </c>
      <c r="T41" s="22">
        <v>1809021</v>
      </c>
      <c r="U41" s="22">
        <v>6602300</v>
      </c>
      <c r="V41" s="22">
        <v>11878371</v>
      </c>
      <c r="W41" s="22">
        <v>31905038</v>
      </c>
      <c r="X41" s="22">
        <v>60938877</v>
      </c>
      <c r="Y41" s="22">
        <v>-29033839</v>
      </c>
      <c r="Z41" s="23">
        <v>-47.64419764414103</v>
      </c>
      <c r="AA41" s="20">
        <v>60938877</v>
      </c>
    </row>
    <row r="42" spans="1:27" x14ac:dyDescent="0.25">
      <c r="A42" s="19" t="s">
        <v>67</v>
      </c>
      <c r="B42" s="15" t="s">
        <v>32</v>
      </c>
      <c r="C42" s="20">
        <v>15683524</v>
      </c>
      <c r="D42" s="20"/>
      <c r="E42" s="21">
        <v>22270000</v>
      </c>
      <c r="F42" s="22">
        <v>23120000</v>
      </c>
      <c r="G42" s="22"/>
      <c r="H42" s="22">
        <v>4423028</v>
      </c>
      <c r="I42" s="22">
        <v>3362986</v>
      </c>
      <c r="J42" s="22">
        <v>7786014</v>
      </c>
      <c r="K42" s="22">
        <v>5945014</v>
      </c>
      <c r="L42" s="22">
        <v>2275262</v>
      </c>
      <c r="M42" s="22">
        <v>1720248</v>
      </c>
      <c r="N42" s="22">
        <v>9940524</v>
      </c>
      <c r="O42" s="22">
        <v>2072396</v>
      </c>
      <c r="P42" s="22">
        <v>-9251358</v>
      </c>
      <c r="Q42" s="22">
        <v>2740015</v>
      </c>
      <c r="R42" s="22">
        <v>-4438947</v>
      </c>
      <c r="S42" s="22">
        <v>2331618</v>
      </c>
      <c r="T42" s="22">
        <v>885375</v>
      </c>
      <c r="U42" s="22">
        <v>65141</v>
      </c>
      <c r="V42" s="22">
        <v>3282134</v>
      </c>
      <c r="W42" s="22">
        <v>16569725</v>
      </c>
      <c r="X42" s="22">
        <v>23120000</v>
      </c>
      <c r="Y42" s="22">
        <v>-6550275</v>
      </c>
      <c r="Z42" s="23">
        <v>-28.331639273356402</v>
      </c>
      <c r="AA42" s="20">
        <v>23120000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2526948</v>
      </c>
      <c r="D45" s="20"/>
      <c r="E45" s="21">
        <v>2853837</v>
      </c>
      <c r="F45" s="22">
        <v>3103837</v>
      </c>
      <c r="G45" s="22">
        <v>17236</v>
      </c>
      <c r="H45" s="22">
        <v>318125</v>
      </c>
      <c r="I45" s="22">
        <v>113657</v>
      </c>
      <c r="J45" s="22">
        <v>449018</v>
      </c>
      <c r="K45" s="22">
        <v>186098</v>
      </c>
      <c r="L45" s="22">
        <v>276185</v>
      </c>
      <c r="M45" s="22">
        <v>18129</v>
      </c>
      <c r="N45" s="22">
        <v>480412</v>
      </c>
      <c r="O45" s="22">
        <v>157000</v>
      </c>
      <c r="P45" s="22">
        <v>347399</v>
      </c>
      <c r="Q45" s="22">
        <v>103630</v>
      </c>
      <c r="R45" s="22">
        <v>608029</v>
      </c>
      <c r="S45" s="22">
        <v>80177</v>
      </c>
      <c r="T45" s="22">
        <v>150327</v>
      </c>
      <c r="U45" s="22">
        <v>283358</v>
      </c>
      <c r="V45" s="22">
        <v>513862</v>
      </c>
      <c r="W45" s="22">
        <v>2051321</v>
      </c>
      <c r="X45" s="22">
        <v>3103837</v>
      </c>
      <c r="Y45" s="22">
        <v>-1052516</v>
      </c>
      <c r="Z45" s="23">
        <v>-33.910157008889321</v>
      </c>
      <c r="AA45" s="20">
        <v>3103837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1101327940</v>
      </c>
      <c r="D48" s="29">
        <f t="shared" ref="D48:Y48" si="1">SUM(D35:D47)</f>
        <v>0</v>
      </c>
      <c r="E48" s="30">
        <f t="shared" si="1"/>
        <v>1139851325</v>
      </c>
      <c r="F48" s="31">
        <f t="shared" si="1"/>
        <v>1234339558</v>
      </c>
      <c r="G48" s="31">
        <f t="shared" si="1"/>
        <v>7091788</v>
      </c>
      <c r="H48" s="31">
        <f t="shared" si="1"/>
        <v>83950144</v>
      </c>
      <c r="I48" s="31">
        <f t="shared" si="1"/>
        <v>202289153</v>
      </c>
      <c r="J48" s="31">
        <f t="shared" si="1"/>
        <v>293331085</v>
      </c>
      <c r="K48" s="31">
        <f t="shared" si="1"/>
        <v>76643149</v>
      </c>
      <c r="L48" s="31">
        <f t="shared" si="1"/>
        <v>92442235</v>
      </c>
      <c r="M48" s="31">
        <f t="shared" si="1"/>
        <v>43251359</v>
      </c>
      <c r="N48" s="31">
        <f t="shared" si="1"/>
        <v>212336743</v>
      </c>
      <c r="O48" s="31">
        <f t="shared" si="1"/>
        <v>112103724</v>
      </c>
      <c r="P48" s="31">
        <f t="shared" si="1"/>
        <v>107191911</v>
      </c>
      <c r="Q48" s="31">
        <f t="shared" si="1"/>
        <v>69497938</v>
      </c>
      <c r="R48" s="31">
        <f t="shared" si="1"/>
        <v>288793573</v>
      </c>
      <c r="S48" s="31">
        <f t="shared" si="1"/>
        <v>74795977</v>
      </c>
      <c r="T48" s="31">
        <f t="shared" si="1"/>
        <v>70684388</v>
      </c>
      <c r="U48" s="31">
        <f t="shared" si="1"/>
        <v>227046648</v>
      </c>
      <c r="V48" s="31">
        <f t="shared" si="1"/>
        <v>372527013</v>
      </c>
      <c r="W48" s="31">
        <f t="shared" si="1"/>
        <v>1166988414</v>
      </c>
      <c r="X48" s="31">
        <f t="shared" si="1"/>
        <v>1234339558</v>
      </c>
      <c r="Y48" s="31">
        <f t="shared" si="1"/>
        <v>-67351144</v>
      </c>
      <c r="Z48" s="32">
        <f>+IF(X48&lt;&gt;0,+(Y48/X48)*100,0)</f>
        <v>-5.4564518785356793</v>
      </c>
      <c r="AA48" s="29">
        <f>SUM(AA35:AA47)</f>
        <v>1234339558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61919341</v>
      </c>
      <c r="D49" s="39">
        <f t="shared" si="2"/>
        <v>0</v>
      </c>
      <c r="E49" s="40">
        <f t="shared" si="2"/>
        <v>24447882</v>
      </c>
      <c r="F49" s="41">
        <f t="shared" si="2"/>
        <v>-70040351</v>
      </c>
      <c r="G49" s="41">
        <f t="shared" si="2"/>
        <v>96638189</v>
      </c>
      <c r="H49" s="41">
        <f t="shared" si="2"/>
        <v>17182971</v>
      </c>
      <c r="I49" s="41">
        <f t="shared" si="2"/>
        <v>-115113457</v>
      </c>
      <c r="J49" s="41">
        <f t="shared" si="2"/>
        <v>-1292297</v>
      </c>
      <c r="K49" s="41">
        <f t="shared" si="2"/>
        <v>610452</v>
      </c>
      <c r="L49" s="41">
        <f t="shared" si="2"/>
        <v>-19017080</v>
      </c>
      <c r="M49" s="41">
        <f t="shared" si="2"/>
        <v>25709967</v>
      </c>
      <c r="N49" s="41">
        <f t="shared" si="2"/>
        <v>7303339</v>
      </c>
      <c r="O49" s="41">
        <f t="shared" si="2"/>
        <v>-29357798</v>
      </c>
      <c r="P49" s="41">
        <f t="shared" si="2"/>
        <v>-29297439</v>
      </c>
      <c r="Q49" s="41">
        <f t="shared" si="2"/>
        <v>7453376</v>
      </c>
      <c r="R49" s="41">
        <f t="shared" si="2"/>
        <v>-51201861</v>
      </c>
      <c r="S49" s="41">
        <f t="shared" si="2"/>
        <v>1154517</v>
      </c>
      <c r="T49" s="41">
        <f t="shared" si="2"/>
        <v>4134505</v>
      </c>
      <c r="U49" s="41">
        <f t="shared" si="2"/>
        <v>-142514966</v>
      </c>
      <c r="V49" s="41">
        <f t="shared" si="2"/>
        <v>-137225944</v>
      </c>
      <c r="W49" s="41">
        <f t="shared" si="2"/>
        <v>-182416763</v>
      </c>
      <c r="X49" s="41">
        <f t="shared" si="2"/>
        <v>-70040351</v>
      </c>
      <c r="Y49" s="41">
        <f t="shared" si="2"/>
        <v>-112376412</v>
      </c>
      <c r="Z49" s="42">
        <f>+IF(X49&lt;&gt;0,+(Y49/X49)*100,0)</f>
        <v>160.44524391375481</v>
      </c>
      <c r="AA49" s="39">
        <f>+AA33-AA48</f>
        <v>-70040351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61919341</v>
      </c>
      <c r="D52" s="48">
        <f t="shared" si="3"/>
        <v>0</v>
      </c>
      <c r="E52" s="49">
        <f t="shared" si="3"/>
        <v>24447882</v>
      </c>
      <c r="F52" s="50">
        <f t="shared" si="3"/>
        <v>-70040351</v>
      </c>
      <c r="G52" s="50">
        <f t="shared" si="3"/>
        <v>96638189</v>
      </c>
      <c r="H52" s="50">
        <f t="shared" si="3"/>
        <v>17182971</v>
      </c>
      <c r="I52" s="50">
        <f t="shared" si="3"/>
        <v>-115113457</v>
      </c>
      <c r="J52" s="50">
        <f t="shared" si="3"/>
        <v>-1292297</v>
      </c>
      <c r="K52" s="50">
        <f t="shared" si="3"/>
        <v>610452</v>
      </c>
      <c r="L52" s="50">
        <f t="shared" si="3"/>
        <v>-19017080</v>
      </c>
      <c r="M52" s="50">
        <f t="shared" si="3"/>
        <v>25709967</v>
      </c>
      <c r="N52" s="50">
        <f t="shared" si="3"/>
        <v>7303339</v>
      </c>
      <c r="O52" s="50">
        <f t="shared" si="3"/>
        <v>-29357798</v>
      </c>
      <c r="P52" s="50">
        <f t="shared" si="3"/>
        <v>-29297439</v>
      </c>
      <c r="Q52" s="50">
        <f t="shared" si="3"/>
        <v>7453376</v>
      </c>
      <c r="R52" s="50">
        <f t="shared" si="3"/>
        <v>-51201861</v>
      </c>
      <c r="S52" s="50">
        <f t="shared" si="3"/>
        <v>1154517</v>
      </c>
      <c r="T52" s="50">
        <f t="shared" si="3"/>
        <v>4134505</v>
      </c>
      <c r="U52" s="50">
        <f t="shared" si="3"/>
        <v>-142514966</v>
      </c>
      <c r="V52" s="50">
        <f t="shared" si="3"/>
        <v>-137225944</v>
      </c>
      <c r="W52" s="50">
        <f t="shared" si="3"/>
        <v>-182416763</v>
      </c>
      <c r="X52" s="50">
        <f t="shared" si="3"/>
        <v>-70040351</v>
      </c>
      <c r="Y52" s="50">
        <f t="shared" si="3"/>
        <v>-112376412</v>
      </c>
      <c r="Z52" s="51">
        <f>+IF(X52&lt;&gt;0,+(Y52/X52)*100,0)</f>
        <v>160.44524391375481</v>
      </c>
      <c r="AA52" s="48">
        <f>SUM(AA49:AA51)</f>
        <v>-70040351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61919341</v>
      </c>
      <c r="D54" s="54">
        <f>+D52-D53</f>
        <v>0</v>
      </c>
      <c r="E54" s="55">
        <f t="shared" si="4"/>
        <v>24447882</v>
      </c>
      <c r="F54" s="56">
        <f t="shared" si="4"/>
        <v>-70040351</v>
      </c>
      <c r="G54" s="56">
        <f t="shared" si="4"/>
        <v>96638189</v>
      </c>
      <c r="H54" s="56">
        <f t="shared" si="4"/>
        <v>17182971</v>
      </c>
      <c r="I54" s="56">
        <f t="shared" si="4"/>
        <v>-115113457</v>
      </c>
      <c r="J54" s="56">
        <f t="shared" si="4"/>
        <v>-1292297</v>
      </c>
      <c r="K54" s="56">
        <f t="shared" si="4"/>
        <v>610452</v>
      </c>
      <c r="L54" s="56">
        <f t="shared" si="4"/>
        <v>-19017080</v>
      </c>
      <c r="M54" s="56">
        <f t="shared" si="4"/>
        <v>25709967</v>
      </c>
      <c r="N54" s="56">
        <f t="shared" si="4"/>
        <v>7303339</v>
      </c>
      <c r="O54" s="56">
        <f t="shared" si="4"/>
        <v>-29357798</v>
      </c>
      <c r="P54" s="56">
        <f t="shared" si="4"/>
        <v>-29297439</v>
      </c>
      <c r="Q54" s="56">
        <f t="shared" si="4"/>
        <v>7453376</v>
      </c>
      <c r="R54" s="56">
        <f t="shared" si="4"/>
        <v>-51201861</v>
      </c>
      <c r="S54" s="56">
        <f t="shared" si="4"/>
        <v>1154517</v>
      </c>
      <c r="T54" s="56">
        <f t="shared" si="4"/>
        <v>4134505</v>
      </c>
      <c r="U54" s="56">
        <f t="shared" si="4"/>
        <v>-142514966</v>
      </c>
      <c r="V54" s="56">
        <f t="shared" si="4"/>
        <v>-137225944</v>
      </c>
      <c r="W54" s="56">
        <f t="shared" si="4"/>
        <v>-182416763</v>
      </c>
      <c r="X54" s="56">
        <f t="shared" si="4"/>
        <v>-70040351</v>
      </c>
      <c r="Y54" s="56">
        <f t="shared" si="4"/>
        <v>-112376412</v>
      </c>
      <c r="Z54" s="57">
        <f>+IF(X54&lt;&gt;0,+(Y54/X54)*100,0)</f>
        <v>160.44524391375481</v>
      </c>
      <c r="AA54" s="54">
        <f>+AA52-AA53</f>
        <v>-70040351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61919341</v>
      </c>
      <c r="D57" s="48">
        <f>SUM(D54:D56)</f>
        <v>0</v>
      </c>
      <c r="E57" s="49">
        <f t="shared" si="5"/>
        <v>24447882</v>
      </c>
      <c r="F57" s="50">
        <f t="shared" si="5"/>
        <v>-70040351</v>
      </c>
      <c r="G57" s="50">
        <f t="shared" si="5"/>
        <v>96638189</v>
      </c>
      <c r="H57" s="50">
        <f t="shared" si="5"/>
        <v>17182971</v>
      </c>
      <c r="I57" s="50">
        <f t="shared" si="5"/>
        <v>-115113457</v>
      </c>
      <c r="J57" s="50">
        <f t="shared" si="5"/>
        <v>-1292297</v>
      </c>
      <c r="K57" s="50">
        <f t="shared" si="5"/>
        <v>610452</v>
      </c>
      <c r="L57" s="50">
        <f t="shared" si="5"/>
        <v>-19017080</v>
      </c>
      <c r="M57" s="50">
        <f t="shared" si="5"/>
        <v>25709967</v>
      </c>
      <c r="N57" s="50">
        <f t="shared" si="5"/>
        <v>7303339</v>
      </c>
      <c r="O57" s="50">
        <f t="shared" si="5"/>
        <v>-29357798</v>
      </c>
      <c r="P57" s="50">
        <f t="shared" si="5"/>
        <v>-29297439</v>
      </c>
      <c r="Q57" s="50">
        <f t="shared" si="5"/>
        <v>7453376</v>
      </c>
      <c r="R57" s="50">
        <f t="shared" si="5"/>
        <v>-51201861</v>
      </c>
      <c r="S57" s="50">
        <f t="shared" si="5"/>
        <v>1154517</v>
      </c>
      <c r="T57" s="50">
        <f t="shared" si="5"/>
        <v>4134505</v>
      </c>
      <c r="U57" s="50">
        <f t="shared" si="5"/>
        <v>-142514966</v>
      </c>
      <c r="V57" s="50">
        <f t="shared" si="5"/>
        <v>-137225944</v>
      </c>
      <c r="W57" s="50">
        <f t="shared" si="5"/>
        <v>-182416763</v>
      </c>
      <c r="X57" s="50">
        <f t="shared" si="5"/>
        <v>-70040351</v>
      </c>
      <c r="Y57" s="50">
        <f t="shared" si="5"/>
        <v>-112376412</v>
      </c>
      <c r="Z57" s="51">
        <f>+IF(X57&lt;&gt;0,+(Y57/X57)*100,0)</f>
        <v>160.44524391375481</v>
      </c>
      <c r="AA57" s="48">
        <f>SUM(AA54:AA56)</f>
        <v>-70040351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61919341</v>
      </c>
      <c r="D60" s="65">
        <f>SUM(D57:D59)</f>
        <v>0</v>
      </c>
      <c r="E60" s="66">
        <f t="shared" si="6"/>
        <v>24447882</v>
      </c>
      <c r="F60" s="67">
        <f t="shared" si="6"/>
        <v>-70040351</v>
      </c>
      <c r="G60" s="67">
        <f t="shared" si="6"/>
        <v>96638189</v>
      </c>
      <c r="H60" s="67">
        <f t="shared" si="6"/>
        <v>17182971</v>
      </c>
      <c r="I60" s="67">
        <f t="shared" si="6"/>
        <v>-115113457</v>
      </c>
      <c r="J60" s="67">
        <f t="shared" si="6"/>
        <v>-1292297</v>
      </c>
      <c r="K60" s="67">
        <f t="shared" si="6"/>
        <v>610452</v>
      </c>
      <c r="L60" s="67">
        <f t="shared" si="6"/>
        <v>-19017080</v>
      </c>
      <c r="M60" s="67">
        <f t="shared" si="6"/>
        <v>25709967</v>
      </c>
      <c r="N60" s="67">
        <f t="shared" si="6"/>
        <v>7303339</v>
      </c>
      <c r="O60" s="67">
        <f t="shared" si="6"/>
        <v>-29357798</v>
      </c>
      <c r="P60" s="67">
        <f t="shared" si="6"/>
        <v>-29297439</v>
      </c>
      <c r="Q60" s="67">
        <f t="shared" si="6"/>
        <v>7453376</v>
      </c>
      <c r="R60" s="67">
        <f t="shared" si="6"/>
        <v>-51201861</v>
      </c>
      <c r="S60" s="67">
        <f t="shared" si="6"/>
        <v>1154517</v>
      </c>
      <c r="T60" s="67">
        <f t="shared" si="6"/>
        <v>4134505</v>
      </c>
      <c r="U60" s="67">
        <f t="shared" si="6"/>
        <v>-142514966</v>
      </c>
      <c r="V60" s="67">
        <f t="shared" si="6"/>
        <v>-137225944</v>
      </c>
      <c r="W60" s="67">
        <f t="shared" si="6"/>
        <v>-182416763</v>
      </c>
      <c r="X60" s="67">
        <f t="shared" si="6"/>
        <v>-70040351</v>
      </c>
      <c r="Y60" s="67">
        <f t="shared" si="6"/>
        <v>-112376412</v>
      </c>
      <c r="Z60" s="68">
        <f>+IF(X60&lt;&gt;0,+(Y60/X60)*100,0)</f>
        <v>160.44524391375481</v>
      </c>
      <c r="AA60" s="65">
        <f>SUM(AA57:AA59)</f>
        <v>-70040351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723107233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>
        <v>53610523</v>
      </c>
      <c r="P6" s="22">
        <v>57966134</v>
      </c>
      <c r="Q6" s="22">
        <v>53666014</v>
      </c>
      <c r="R6" s="22">
        <v>165242671</v>
      </c>
      <c r="S6" s="22">
        <v>54879206</v>
      </c>
      <c r="T6" s="22">
        <v>250062803</v>
      </c>
      <c r="U6" s="22">
        <v>-126612584</v>
      </c>
      <c r="V6" s="22">
        <v>178329425</v>
      </c>
      <c r="W6" s="22">
        <v>697209562</v>
      </c>
      <c r="X6" s="22">
        <v>723107233</v>
      </c>
      <c r="Y6" s="22">
        <v>-25897671</v>
      </c>
      <c r="Z6" s="23">
        <v>-3.5814426710346572</v>
      </c>
      <c r="AA6" s="20">
        <v>723107233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20369710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>
        <v>1787755</v>
      </c>
      <c r="P13" s="22">
        <v>1935454</v>
      </c>
      <c r="Q13" s="22">
        <v>1968684</v>
      </c>
      <c r="R13" s="22">
        <v>5691893</v>
      </c>
      <c r="S13" s="22">
        <v>1757302</v>
      </c>
      <c r="T13" s="22">
        <v>1979873</v>
      </c>
      <c r="U13" s="22">
        <v>1987104</v>
      </c>
      <c r="V13" s="22">
        <v>5724279</v>
      </c>
      <c r="W13" s="22">
        <v>21510748</v>
      </c>
      <c r="X13" s="22">
        <v>20369710</v>
      </c>
      <c r="Y13" s="22">
        <v>1141038</v>
      </c>
      <c r="Z13" s="23">
        <v>5.6016408677394036</v>
      </c>
      <c r="AA13" s="20">
        <v>20369710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689517237</v>
      </c>
      <c r="D33" s="29">
        <f t="shared" ref="D33:Y33" si="0">SUM(D6:D32)</f>
        <v>0</v>
      </c>
      <c r="E33" s="30">
        <f t="shared" si="0"/>
        <v>770445677</v>
      </c>
      <c r="F33" s="31">
        <f t="shared" si="0"/>
        <v>743476943</v>
      </c>
      <c r="G33" s="31">
        <f t="shared" si="0"/>
        <v>61618502</v>
      </c>
      <c r="H33" s="31">
        <f t="shared" si="0"/>
        <v>62368121</v>
      </c>
      <c r="I33" s="31">
        <f t="shared" si="0"/>
        <v>59266809</v>
      </c>
      <c r="J33" s="31">
        <f t="shared" si="0"/>
        <v>183253432</v>
      </c>
      <c r="K33" s="31">
        <f t="shared" si="0"/>
        <v>58463513</v>
      </c>
      <c r="L33" s="31">
        <f t="shared" si="0"/>
        <v>65090876</v>
      </c>
      <c r="M33" s="31">
        <f t="shared" si="0"/>
        <v>56924221</v>
      </c>
      <c r="N33" s="31">
        <f t="shared" si="0"/>
        <v>180478610</v>
      </c>
      <c r="O33" s="31">
        <f t="shared" si="0"/>
        <v>55398278</v>
      </c>
      <c r="P33" s="31">
        <f t="shared" si="0"/>
        <v>59901588</v>
      </c>
      <c r="Q33" s="31">
        <f t="shared" si="0"/>
        <v>55634698</v>
      </c>
      <c r="R33" s="31">
        <f t="shared" si="0"/>
        <v>170934564</v>
      </c>
      <c r="S33" s="31">
        <f t="shared" si="0"/>
        <v>56636508</v>
      </c>
      <c r="T33" s="31">
        <f t="shared" si="0"/>
        <v>252042676</v>
      </c>
      <c r="U33" s="31">
        <f t="shared" si="0"/>
        <v>-124625480</v>
      </c>
      <c r="V33" s="31">
        <f t="shared" si="0"/>
        <v>184053704</v>
      </c>
      <c r="W33" s="31">
        <f t="shared" si="0"/>
        <v>718720310</v>
      </c>
      <c r="X33" s="31">
        <f t="shared" si="0"/>
        <v>743476943</v>
      </c>
      <c r="Y33" s="31">
        <f t="shared" si="0"/>
        <v>-24756633</v>
      </c>
      <c r="Z33" s="32">
        <f>+IF(X33&lt;&gt;0,+(Y33/X33)*100,0)</f>
        <v>-3.3298454287102217</v>
      </c>
      <c r="AA33" s="29">
        <f>SUM(AA6:AA32)</f>
        <v>743476943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33615203</v>
      </c>
      <c r="D35" s="20"/>
      <c r="E35" s="21">
        <v>33783368</v>
      </c>
      <c r="F35" s="22">
        <v>36606600</v>
      </c>
      <c r="G35" s="22">
        <v>3361320</v>
      </c>
      <c r="H35" s="22">
        <v>3181126</v>
      </c>
      <c r="I35" s="22">
        <v>3618370</v>
      </c>
      <c r="J35" s="22">
        <v>10160816</v>
      </c>
      <c r="K35" s="22">
        <v>3463153</v>
      </c>
      <c r="L35" s="22">
        <v>3381291</v>
      </c>
      <c r="M35" s="22">
        <v>3863459</v>
      </c>
      <c r="N35" s="22">
        <v>10707903</v>
      </c>
      <c r="O35" s="22">
        <v>3589305</v>
      </c>
      <c r="P35" s="22">
        <v>3444087</v>
      </c>
      <c r="Q35" s="22">
        <v>3451547</v>
      </c>
      <c r="R35" s="22">
        <v>10484939</v>
      </c>
      <c r="S35" s="22">
        <v>3273707</v>
      </c>
      <c r="T35" s="22">
        <v>3220720</v>
      </c>
      <c r="U35" s="22">
        <v>3529064</v>
      </c>
      <c r="V35" s="22">
        <v>10023491</v>
      </c>
      <c r="W35" s="22">
        <v>41377149</v>
      </c>
      <c r="X35" s="22">
        <v>36606600</v>
      </c>
      <c r="Y35" s="22">
        <v>4770549</v>
      </c>
      <c r="Z35" s="23">
        <v>13.031936863844223</v>
      </c>
      <c r="AA35" s="20">
        <v>36606600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838539289</v>
      </c>
      <c r="D37" s="20"/>
      <c r="E37" s="21">
        <v>665719792</v>
      </c>
      <c r="F37" s="22">
        <v>671469792</v>
      </c>
      <c r="G37" s="22"/>
      <c r="H37" s="22">
        <v>25589793</v>
      </c>
      <c r="I37" s="22">
        <v>3506133</v>
      </c>
      <c r="J37" s="22">
        <v>29095926</v>
      </c>
      <c r="K37" s="22">
        <v>183611048</v>
      </c>
      <c r="L37" s="22">
        <v>66069645</v>
      </c>
      <c r="M37" s="22">
        <v>41022598</v>
      </c>
      <c r="N37" s="22">
        <v>290703291</v>
      </c>
      <c r="O37" s="22">
        <v>189398177</v>
      </c>
      <c r="P37" s="22">
        <v>10868065</v>
      </c>
      <c r="Q37" s="22">
        <v>49552104</v>
      </c>
      <c r="R37" s="22">
        <v>249818346</v>
      </c>
      <c r="S37" s="22">
        <v>-2258916</v>
      </c>
      <c r="T37" s="22">
        <v>14704930</v>
      </c>
      <c r="U37" s="22">
        <v>137101854</v>
      </c>
      <c r="V37" s="22">
        <v>149547868</v>
      </c>
      <c r="W37" s="22">
        <v>719165431</v>
      </c>
      <c r="X37" s="22">
        <v>671469792</v>
      </c>
      <c r="Y37" s="22">
        <v>47695639</v>
      </c>
      <c r="Z37" s="23">
        <v>7.103169728296578</v>
      </c>
      <c r="AA37" s="20">
        <v>671469792</v>
      </c>
    </row>
    <row r="38" spans="1:27" x14ac:dyDescent="0.25">
      <c r="A38" s="19" t="s">
        <v>64</v>
      </c>
      <c r="B38" s="15" t="s">
        <v>32</v>
      </c>
      <c r="C38" s="20">
        <v>25051</v>
      </c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30000</v>
      </c>
      <c r="Y38" s="22">
        <v>-30000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93933652</v>
      </c>
      <c r="F39" s="22">
        <v>93933652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93933652</v>
      </c>
      <c r="Y39" s="22">
        <v>-93933652</v>
      </c>
      <c r="Z39" s="23">
        <v>-100</v>
      </c>
      <c r="AA39" s="20">
        <v>93933652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2184015</v>
      </c>
      <c r="F40" s="22">
        <v>2184015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2184015</v>
      </c>
      <c r="Y40" s="22">
        <v>-2184015</v>
      </c>
      <c r="Z40" s="23">
        <v>-100</v>
      </c>
      <c r="AA40" s="20">
        <v>2184015</v>
      </c>
    </row>
    <row r="41" spans="1:27" x14ac:dyDescent="0.25">
      <c r="A41" s="19" t="s">
        <v>40</v>
      </c>
      <c r="B41" s="15" t="s">
        <v>32</v>
      </c>
      <c r="C41" s="20">
        <v>76471638</v>
      </c>
      <c r="D41" s="20"/>
      <c r="E41" s="21">
        <v>32450000</v>
      </c>
      <c r="F41" s="22">
        <v>55850000</v>
      </c>
      <c r="G41" s="22"/>
      <c r="H41" s="22"/>
      <c r="I41" s="22"/>
      <c r="J41" s="22"/>
      <c r="K41" s="22">
        <v>12619843</v>
      </c>
      <c r="L41" s="22">
        <v>5893474</v>
      </c>
      <c r="M41" s="22">
        <v>8206501</v>
      </c>
      <c r="N41" s="22">
        <v>26719818</v>
      </c>
      <c r="O41" s="22">
        <v>15245865</v>
      </c>
      <c r="P41" s="22">
        <v>1788</v>
      </c>
      <c r="Q41" s="22">
        <v>13982323</v>
      </c>
      <c r="R41" s="22">
        <v>29229976</v>
      </c>
      <c r="S41" s="22"/>
      <c r="T41" s="22"/>
      <c r="U41" s="22">
        <v>18912058</v>
      </c>
      <c r="V41" s="22">
        <v>18912058</v>
      </c>
      <c r="W41" s="22">
        <v>74861852</v>
      </c>
      <c r="X41" s="22">
        <v>55850000</v>
      </c>
      <c r="Y41" s="22">
        <v>19011852</v>
      </c>
      <c r="Z41" s="23">
        <v>34.040916741271261</v>
      </c>
      <c r="AA41" s="20">
        <v>55850000</v>
      </c>
    </row>
    <row r="42" spans="1:27" x14ac:dyDescent="0.25">
      <c r="A42" s="19" t="s">
        <v>67</v>
      </c>
      <c r="B42" s="15" t="s">
        <v>32</v>
      </c>
      <c r="C42" s="20">
        <v>75719755</v>
      </c>
      <c r="D42" s="20"/>
      <c r="E42" s="21">
        <v>50000000</v>
      </c>
      <c r="F42" s="22">
        <v>80000000</v>
      </c>
      <c r="G42" s="22">
        <v>6061315</v>
      </c>
      <c r="H42" s="22">
        <v>1318781</v>
      </c>
      <c r="I42" s="22">
        <v>2777978</v>
      </c>
      <c r="J42" s="22">
        <v>10158074</v>
      </c>
      <c r="K42" s="22">
        <v>12038340</v>
      </c>
      <c r="L42" s="22">
        <v>3169473</v>
      </c>
      <c r="M42" s="22">
        <v>10721578</v>
      </c>
      <c r="N42" s="22">
        <v>25929391</v>
      </c>
      <c r="O42" s="22">
        <v>5176538</v>
      </c>
      <c r="P42" s="22">
        <v>24880702</v>
      </c>
      <c r="Q42" s="22">
        <v>26602722</v>
      </c>
      <c r="R42" s="22">
        <v>56659962</v>
      </c>
      <c r="S42" s="22">
        <v>3991600</v>
      </c>
      <c r="T42" s="22">
        <v>655351</v>
      </c>
      <c r="U42" s="22">
        <v>25798040</v>
      </c>
      <c r="V42" s="22">
        <v>30444991</v>
      </c>
      <c r="W42" s="22">
        <v>123192418</v>
      </c>
      <c r="X42" s="22">
        <v>80000000</v>
      </c>
      <c r="Y42" s="22">
        <v>43192418</v>
      </c>
      <c r="Z42" s="23">
        <v>53.990522500000004</v>
      </c>
      <c r="AA42" s="20">
        <v>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53809</v>
      </c>
      <c r="D45" s="20"/>
      <c r="E45" s="21">
        <v>170802</v>
      </c>
      <c r="F45" s="22">
        <v>420802</v>
      </c>
      <c r="G45" s="22">
        <v>-409</v>
      </c>
      <c r="H45" s="22">
        <v>1254</v>
      </c>
      <c r="I45" s="22">
        <v>15971</v>
      </c>
      <c r="J45" s="22">
        <v>16816</v>
      </c>
      <c r="K45" s="22">
        <v>23119</v>
      </c>
      <c r="L45" s="22">
        <v>1068</v>
      </c>
      <c r="M45" s="22">
        <v>1509</v>
      </c>
      <c r="N45" s="22">
        <v>25696</v>
      </c>
      <c r="O45" s="22">
        <v>106257</v>
      </c>
      <c r="P45" s="22">
        <v>1735</v>
      </c>
      <c r="Q45" s="22">
        <v>66442</v>
      </c>
      <c r="R45" s="22">
        <v>174434</v>
      </c>
      <c r="S45" s="22">
        <v>2182</v>
      </c>
      <c r="T45" s="22">
        <v>2432</v>
      </c>
      <c r="U45" s="22">
        <v>108410</v>
      </c>
      <c r="V45" s="22">
        <v>113024</v>
      </c>
      <c r="W45" s="22">
        <v>329970</v>
      </c>
      <c r="X45" s="22">
        <v>420802</v>
      </c>
      <c r="Y45" s="22">
        <v>-90832</v>
      </c>
      <c r="Z45" s="23">
        <v>-21.58544873836151</v>
      </c>
      <c r="AA45" s="20">
        <v>420802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1024424745</v>
      </c>
      <c r="D48" s="29">
        <f t="shared" ref="D48:Y48" si="1">SUM(D35:D47)</f>
        <v>0</v>
      </c>
      <c r="E48" s="30">
        <f t="shared" si="1"/>
        <v>878271629</v>
      </c>
      <c r="F48" s="31">
        <f t="shared" si="1"/>
        <v>940494861</v>
      </c>
      <c r="G48" s="31">
        <f t="shared" si="1"/>
        <v>9422226</v>
      </c>
      <c r="H48" s="31">
        <f t="shared" si="1"/>
        <v>30090954</v>
      </c>
      <c r="I48" s="31">
        <f t="shared" si="1"/>
        <v>9918452</v>
      </c>
      <c r="J48" s="31">
        <f t="shared" si="1"/>
        <v>49431632</v>
      </c>
      <c r="K48" s="31">
        <f t="shared" si="1"/>
        <v>211755503</v>
      </c>
      <c r="L48" s="31">
        <f t="shared" si="1"/>
        <v>78514951</v>
      </c>
      <c r="M48" s="31">
        <f t="shared" si="1"/>
        <v>63815645</v>
      </c>
      <c r="N48" s="31">
        <f t="shared" si="1"/>
        <v>354086099</v>
      </c>
      <c r="O48" s="31">
        <f t="shared" si="1"/>
        <v>213516142</v>
      </c>
      <c r="P48" s="31">
        <f t="shared" si="1"/>
        <v>39196377</v>
      </c>
      <c r="Q48" s="31">
        <f t="shared" si="1"/>
        <v>93655138</v>
      </c>
      <c r="R48" s="31">
        <f t="shared" si="1"/>
        <v>346367657</v>
      </c>
      <c r="S48" s="31">
        <f t="shared" si="1"/>
        <v>5008573</v>
      </c>
      <c r="T48" s="31">
        <f t="shared" si="1"/>
        <v>18583433</v>
      </c>
      <c r="U48" s="31">
        <f t="shared" si="1"/>
        <v>185449426</v>
      </c>
      <c r="V48" s="31">
        <f t="shared" si="1"/>
        <v>209041432</v>
      </c>
      <c r="W48" s="31">
        <f t="shared" si="1"/>
        <v>958926820</v>
      </c>
      <c r="X48" s="31">
        <f t="shared" si="1"/>
        <v>940494861</v>
      </c>
      <c r="Y48" s="31">
        <f t="shared" si="1"/>
        <v>18431959</v>
      </c>
      <c r="Z48" s="32">
        <f>+IF(X48&lt;&gt;0,+(Y48/X48)*100,0)</f>
        <v>1.959814961710886</v>
      </c>
      <c r="AA48" s="29">
        <f>SUM(AA35:AA47)</f>
        <v>940494861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-334907508</v>
      </c>
      <c r="D49" s="39">
        <f t="shared" si="2"/>
        <v>0</v>
      </c>
      <c r="E49" s="40">
        <f t="shared" si="2"/>
        <v>-107825952</v>
      </c>
      <c r="F49" s="41">
        <f t="shared" si="2"/>
        <v>-197017918</v>
      </c>
      <c r="G49" s="41">
        <f t="shared" si="2"/>
        <v>52196276</v>
      </c>
      <c r="H49" s="41">
        <f t="shared" si="2"/>
        <v>32277167</v>
      </c>
      <c r="I49" s="41">
        <f t="shared" si="2"/>
        <v>49348357</v>
      </c>
      <c r="J49" s="41">
        <f t="shared" si="2"/>
        <v>133821800</v>
      </c>
      <c r="K49" s="41">
        <f t="shared" si="2"/>
        <v>-153291990</v>
      </c>
      <c r="L49" s="41">
        <f t="shared" si="2"/>
        <v>-13424075</v>
      </c>
      <c r="M49" s="41">
        <f t="shared" si="2"/>
        <v>-6891424</v>
      </c>
      <c r="N49" s="41">
        <f t="shared" si="2"/>
        <v>-173607489</v>
      </c>
      <c r="O49" s="41">
        <f t="shared" si="2"/>
        <v>-158117864</v>
      </c>
      <c r="P49" s="41">
        <f t="shared" si="2"/>
        <v>20705211</v>
      </c>
      <c r="Q49" s="41">
        <f t="shared" si="2"/>
        <v>-38020440</v>
      </c>
      <c r="R49" s="41">
        <f t="shared" si="2"/>
        <v>-175433093</v>
      </c>
      <c r="S49" s="41">
        <f t="shared" si="2"/>
        <v>51627935</v>
      </c>
      <c r="T49" s="41">
        <f t="shared" si="2"/>
        <v>233459243</v>
      </c>
      <c r="U49" s="41">
        <f t="shared" si="2"/>
        <v>-310074906</v>
      </c>
      <c r="V49" s="41">
        <f t="shared" si="2"/>
        <v>-24987728</v>
      </c>
      <c r="W49" s="41">
        <f t="shared" si="2"/>
        <v>-240206510</v>
      </c>
      <c r="X49" s="41">
        <f t="shared" si="2"/>
        <v>-197017918</v>
      </c>
      <c r="Y49" s="41">
        <f t="shared" si="2"/>
        <v>-43188592</v>
      </c>
      <c r="Z49" s="42">
        <f>+IF(X49&lt;&gt;0,+(Y49/X49)*100,0)</f>
        <v>21.921149324093456</v>
      </c>
      <c r="AA49" s="39">
        <f>+AA33-AA48</f>
        <v>-197017918</v>
      </c>
    </row>
    <row r="50" spans="1:27" x14ac:dyDescent="0.25">
      <c r="A50" s="43" t="s">
        <v>75</v>
      </c>
      <c r="B50" s="15" t="s">
        <v>32</v>
      </c>
      <c r="C50" s="20">
        <v>7500000</v>
      </c>
      <c r="D50" s="20"/>
      <c r="E50" s="21">
        <v>25184000</v>
      </c>
      <c r="F50" s="22">
        <v>25184000</v>
      </c>
      <c r="G50" s="22">
        <v>1022925</v>
      </c>
      <c r="H50" s="22">
        <v>819979</v>
      </c>
      <c r="I50" s="22"/>
      <c r="J50" s="22">
        <v>1842904</v>
      </c>
      <c r="K50" s="22"/>
      <c r="L50" s="22"/>
      <c r="M50" s="22">
        <v>12249483</v>
      </c>
      <c r="N50" s="22">
        <v>12249483</v>
      </c>
      <c r="O50" s="22"/>
      <c r="P50" s="22">
        <v>5498591</v>
      </c>
      <c r="Q50" s="22">
        <v>263053</v>
      </c>
      <c r="R50" s="22">
        <v>5761644</v>
      </c>
      <c r="S50" s="22">
        <v>6998571</v>
      </c>
      <c r="T50" s="22">
        <v>3851869</v>
      </c>
      <c r="U50" s="22"/>
      <c r="V50" s="22">
        <v>10850440</v>
      </c>
      <c r="W50" s="22">
        <v>30704471</v>
      </c>
      <c r="X50" s="22">
        <v>25184000</v>
      </c>
      <c r="Y50" s="22">
        <v>5520471</v>
      </c>
      <c r="Z50" s="23">
        <v>21.92054876111817</v>
      </c>
      <c r="AA50" s="20">
        <v>25184000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-327407508</v>
      </c>
      <c r="D52" s="48">
        <f t="shared" si="3"/>
        <v>0</v>
      </c>
      <c r="E52" s="49">
        <f t="shared" si="3"/>
        <v>-82641952</v>
      </c>
      <c r="F52" s="50">
        <f t="shared" si="3"/>
        <v>-171833918</v>
      </c>
      <c r="G52" s="50">
        <f t="shared" si="3"/>
        <v>53219201</v>
      </c>
      <c r="H52" s="50">
        <f t="shared" si="3"/>
        <v>33097146</v>
      </c>
      <c r="I52" s="50">
        <f t="shared" si="3"/>
        <v>49348357</v>
      </c>
      <c r="J52" s="50">
        <f t="shared" si="3"/>
        <v>135664704</v>
      </c>
      <c r="K52" s="50">
        <f t="shared" si="3"/>
        <v>-153291990</v>
      </c>
      <c r="L52" s="50">
        <f t="shared" si="3"/>
        <v>-13424075</v>
      </c>
      <c r="M52" s="50">
        <f t="shared" si="3"/>
        <v>5358059</v>
      </c>
      <c r="N52" s="50">
        <f t="shared" si="3"/>
        <v>-161358006</v>
      </c>
      <c r="O52" s="50">
        <f t="shared" si="3"/>
        <v>-158117864</v>
      </c>
      <c r="P52" s="50">
        <f t="shared" si="3"/>
        <v>26203802</v>
      </c>
      <c r="Q52" s="50">
        <f t="shared" si="3"/>
        <v>-37757387</v>
      </c>
      <c r="R52" s="50">
        <f t="shared" si="3"/>
        <v>-169671449</v>
      </c>
      <c r="S52" s="50">
        <f t="shared" si="3"/>
        <v>58626506</v>
      </c>
      <c r="T52" s="50">
        <f t="shared" si="3"/>
        <v>237311112</v>
      </c>
      <c r="U52" s="50">
        <f t="shared" si="3"/>
        <v>-310074906</v>
      </c>
      <c r="V52" s="50">
        <f t="shared" si="3"/>
        <v>-14137288</v>
      </c>
      <c r="W52" s="50">
        <f t="shared" si="3"/>
        <v>-209502039</v>
      </c>
      <c r="X52" s="50">
        <f t="shared" si="3"/>
        <v>-171833918</v>
      </c>
      <c r="Y52" s="50">
        <f t="shared" si="3"/>
        <v>-37668121</v>
      </c>
      <c r="Z52" s="51">
        <f>+IF(X52&lt;&gt;0,+(Y52/X52)*100,0)</f>
        <v>21.921237342676434</v>
      </c>
      <c r="AA52" s="48">
        <f>SUM(AA49:AA51)</f>
        <v>-171833918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-327407508</v>
      </c>
      <c r="D54" s="54">
        <f>+D52-D53</f>
        <v>0</v>
      </c>
      <c r="E54" s="55">
        <f t="shared" si="4"/>
        <v>-82641952</v>
      </c>
      <c r="F54" s="56">
        <f t="shared" si="4"/>
        <v>-171833918</v>
      </c>
      <c r="G54" s="56">
        <f t="shared" si="4"/>
        <v>53219201</v>
      </c>
      <c r="H54" s="56">
        <f t="shared" si="4"/>
        <v>33097146</v>
      </c>
      <c r="I54" s="56">
        <f t="shared" si="4"/>
        <v>49348357</v>
      </c>
      <c r="J54" s="56">
        <f t="shared" si="4"/>
        <v>135664704</v>
      </c>
      <c r="K54" s="56">
        <f t="shared" si="4"/>
        <v>-153291990</v>
      </c>
      <c r="L54" s="56">
        <f t="shared" si="4"/>
        <v>-13424075</v>
      </c>
      <c r="M54" s="56">
        <f t="shared" si="4"/>
        <v>5358059</v>
      </c>
      <c r="N54" s="56">
        <f t="shared" si="4"/>
        <v>-161358006</v>
      </c>
      <c r="O54" s="56">
        <f t="shared" si="4"/>
        <v>-158117864</v>
      </c>
      <c r="P54" s="56">
        <f t="shared" si="4"/>
        <v>26203802</v>
      </c>
      <c r="Q54" s="56">
        <f t="shared" si="4"/>
        <v>-37757387</v>
      </c>
      <c r="R54" s="56">
        <f t="shared" si="4"/>
        <v>-169671449</v>
      </c>
      <c r="S54" s="56">
        <f t="shared" si="4"/>
        <v>58626506</v>
      </c>
      <c r="T54" s="56">
        <f t="shared" si="4"/>
        <v>237311112</v>
      </c>
      <c r="U54" s="56">
        <f t="shared" si="4"/>
        <v>-310074906</v>
      </c>
      <c r="V54" s="56">
        <f t="shared" si="4"/>
        <v>-14137288</v>
      </c>
      <c r="W54" s="56">
        <f t="shared" si="4"/>
        <v>-209502039</v>
      </c>
      <c r="X54" s="56">
        <f t="shared" si="4"/>
        <v>-171833918</v>
      </c>
      <c r="Y54" s="56">
        <f t="shared" si="4"/>
        <v>-37668121</v>
      </c>
      <c r="Z54" s="57">
        <f>+IF(X54&lt;&gt;0,+(Y54/X54)*100,0)</f>
        <v>21.921237342676434</v>
      </c>
      <c r="AA54" s="54">
        <f>+AA52-AA53</f>
        <v>-171833918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-327407508</v>
      </c>
      <c r="D57" s="48">
        <f>SUM(D54:D56)</f>
        <v>0</v>
      </c>
      <c r="E57" s="49">
        <f t="shared" si="5"/>
        <v>-82641952</v>
      </c>
      <c r="F57" s="50">
        <f t="shared" si="5"/>
        <v>-171833918</v>
      </c>
      <c r="G57" s="50">
        <f t="shared" si="5"/>
        <v>53219201</v>
      </c>
      <c r="H57" s="50">
        <f t="shared" si="5"/>
        <v>33097146</v>
      </c>
      <c r="I57" s="50">
        <f t="shared" si="5"/>
        <v>49348357</v>
      </c>
      <c r="J57" s="50">
        <f t="shared" si="5"/>
        <v>135664704</v>
      </c>
      <c r="K57" s="50">
        <f t="shared" si="5"/>
        <v>-153291990</v>
      </c>
      <c r="L57" s="50">
        <f t="shared" si="5"/>
        <v>-13424075</v>
      </c>
      <c r="M57" s="50">
        <f t="shared" si="5"/>
        <v>5358059</v>
      </c>
      <c r="N57" s="50">
        <f t="shared" si="5"/>
        <v>-161358006</v>
      </c>
      <c r="O57" s="50">
        <f t="shared" si="5"/>
        <v>-158117864</v>
      </c>
      <c r="P57" s="50">
        <f t="shared" si="5"/>
        <v>26203802</v>
      </c>
      <c r="Q57" s="50">
        <f t="shared" si="5"/>
        <v>-37757387</v>
      </c>
      <c r="R57" s="50">
        <f t="shared" si="5"/>
        <v>-169671449</v>
      </c>
      <c r="S57" s="50">
        <f t="shared" si="5"/>
        <v>58626506</v>
      </c>
      <c r="T57" s="50">
        <f t="shared" si="5"/>
        <v>237311112</v>
      </c>
      <c r="U57" s="50">
        <f t="shared" si="5"/>
        <v>-310074906</v>
      </c>
      <c r="V57" s="50">
        <f t="shared" si="5"/>
        <v>-14137288</v>
      </c>
      <c r="W57" s="50">
        <f t="shared" si="5"/>
        <v>-209502039</v>
      </c>
      <c r="X57" s="50">
        <f t="shared" si="5"/>
        <v>-171833918</v>
      </c>
      <c r="Y57" s="50">
        <f t="shared" si="5"/>
        <v>-37668121</v>
      </c>
      <c r="Z57" s="51">
        <f>+IF(X57&lt;&gt;0,+(Y57/X57)*100,0)</f>
        <v>21.921237342676434</v>
      </c>
      <c r="AA57" s="48">
        <f>SUM(AA54:AA56)</f>
        <v>-171833918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-327407508</v>
      </c>
      <c r="D60" s="65">
        <f>SUM(D57:D59)</f>
        <v>0</v>
      </c>
      <c r="E60" s="66">
        <f t="shared" si="6"/>
        <v>-82641952</v>
      </c>
      <c r="F60" s="67">
        <f t="shared" si="6"/>
        <v>-171833918</v>
      </c>
      <c r="G60" s="67">
        <f t="shared" si="6"/>
        <v>53219201</v>
      </c>
      <c r="H60" s="67">
        <f t="shared" si="6"/>
        <v>33097146</v>
      </c>
      <c r="I60" s="67">
        <f t="shared" si="6"/>
        <v>49348357</v>
      </c>
      <c r="J60" s="67">
        <f t="shared" si="6"/>
        <v>135664704</v>
      </c>
      <c r="K60" s="67">
        <f t="shared" si="6"/>
        <v>-153291990</v>
      </c>
      <c r="L60" s="67">
        <f t="shared" si="6"/>
        <v>-13424075</v>
      </c>
      <c r="M60" s="67">
        <f t="shared" si="6"/>
        <v>5358059</v>
      </c>
      <c r="N60" s="67">
        <f t="shared" si="6"/>
        <v>-161358006</v>
      </c>
      <c r="O60" s="67">
        <f t="shared" si="6"/>
        <v>-158117864</v>
      </c>
      <c r="P60" s="67">
        <f t="shared" si="6"/>
        <v>26203802</v>
      </c>
      <c r="Q60" s="67">
        <f t="shared" si="6"/>
        <v>-37757387</v>
      </c>
      <c r="R60" s="67">
        <f t="shared" si="6"/>
        <v>-169671449</v>
      </c>
      <c r="S60" s="67">
        <f t="shared" si="6"/>
        <v>58626506</v>
      </c>
      <c r="T60" s="67">
        <f t="shared" si="6"/>
        <v>237311112</v>
      </c>
      <c r="U60" s="67">
        <f t="shared" si="6"/>
        <v>-310074906</v>
      </c>
      <c r="V60" s="67">
        <f t="shared" si="6"/>
        <v>-14137288</v>
      </c>
      <c r="W60" s="67">
        <f t="shared" si="6"/>
        <v>-209502039</v>
      </c>
      <c r="X60" s="67">
        <f t="shared" si="6"/>
        <v>-171833918</v>
      </c>
      <c r="Y60" s="67">
        <f t="shared" si="6"/>
        <v>-37668121</v>
      </c>
      <c r="Z60" s="68">
        <f>+IF(X60&lt;&gt;0,+(Y60/X60)*100,0)</f>
        <v>21.921237342676434</v>
      </c>
      <c r="AA60" s="65">
        <f>SUM(AA57:AA59)</f>
        <v>-171833918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3033461374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>
        <v>159445556</v>
      </c>
      <c r="P6" s="22">
        <v>165499666</v>
      </c>
      <c r="Q6" s="22">
        <v>169014706</v>
      </c>
      <c r="R6" s="22">
        <v>493959928</v>
      </c>
      <c r="S6" s="22">
        <v>160727800</v>
      </c>
      <c r="T6" s="22">
        <v>182004424</v>
      </c>
      <c r="U6" s="22">
        <v>206868922</v>
      </c>
      <c r="V6" s="22">
        <v>549601146</v>
      </c>
      <c r="W6" s="22">
        <v>2225526656</v>
      </c>
      <c r="X6" s="22">
        <v>3033461374</v>
      </c>
      <c r="Y6" s="22">
        <v>-807934718</v>
      </c>
      <c r="Z6" s="23">
        <v>-26.634086226541815</v>
      </c>
      <c r="AA6" s="20">
        <v>3033461374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255203</v>
      </c>
      <c r="Y10" s="22">
        <v>-506803</v>
      </c>
      <c r="Z10" s="23">
        <v>-198.58818274079852</v>
      </c>
      <c r="AA10" s="20">
        <v>255203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161272151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>
        <v>11389763</v>
      </c>
      <c r="P13" s="22">
        <v>11029782</v>
      </c>
      <c r="Q13" s="22">
        <v>11674100</v>
      </c>
      <c r="R13" s="22">
        <v>34093645</v>
      </c>
      <c r="S13" s="22">
        <v>12258665</v>
      </c>
      <c r="T13" s="22">
        <v>13711902</v>
      </c>
      <c r="U13" s="22">
        <v>12208345</v>
      </c>
      <c r="V13" s="22">
        <v>38178912</v>
      </c>
      <c r="W13" s="22">
        <v>113625707</v>
      </c>
      <c r="X13" s="22">
        <v>161272151</v>
      </c>
      <c r="Y13" s="22">
        <v>-47646444</v>
      </c>
      <c r="Z13" s="23">
        <v>-29.544123833258723</v>
      </c>
      <c r="AA13" s="20">
        <v>161272151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10239</v>
      </c>
      <c r="D20" s="20"/>
      <c r="E20" s="21">
        <v>16364</v>
      </c>
      <c r="F20" s="22">
        <v>16364</v>
      </c>
      <c r="G20" s="22">
        <v>950</v>
      </c>
      <c r="H20" s="22">
        <v>2099</v>
      </c>
      <c r="I20" s="22">
        <v>780</v>
      </c>
      <c r="J20" s="22">
        <v>3829</v>
      </c>
      <c r="K20" s="22">
        <v>1547</v>
      </c>
      <c r="L20" s="22">
        <v>1529</v>
      </c>
      <c r="M20" s="22">
        <v>739</v>
      </c>
      <c r="N20" s="22">
        <v>3815</v>
      </c>
      <c r="O20" s="22">
        <v>1699</v>
      </c>
      <c r="P20" s="22">
        <v>14160</v>
      </c>
      <c r="Q20" s="22">
        <v>1039</v>
      </c>
      <c r="R20" s="22">
        <v>16898</v>
      </c>
      <c r="S20" s="22">
        <v>1458</v>
      </c>
      <c r="T20" s="22">
        <v>2214</v>
      </c>
      <c r="U20" s="22">
        <v>1340</v>
      </c>
      <c r="V20" s="22">
        <v>5012</v>
      </c>
      <c r="W20" s="22">
        <v>29554</v>
      </c>
      <c r="X20" s="22">
        <v>16364</v>
      </c>
      <c r="Y20" s="22">
        <v>13190</v>
      </c>
      <c r="Z20" s="18">
        <v>80.603764360791985</v>
      </c>
      <c r="AA20" s="20">
        <v>16364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39723553</v>
      </c>
      <c r="D26" s="20"/>
      <c r="E26" s="21">
        <v>39083796</v>
      </c>
      <c r="F26" s="22">
        <v>39083796</v>
      </c>
      <c r="G26" s="22"/>
      <c r="H26" s="22">
        <v>14118236</v>
      </c>
      <c r="I26" s="22"/>
      <c r="J26" s="22">
        <v>14118236</v>
      </c>
      <c r="K26" s="22"/>
      <c r="L26" s="22"/>
      <c r="M26" s="22"/>
      <c r="N26" s="22"/>
      <c r="O26" s="22">
        <v>3538320</v>
      </c>
      <c r="P26" s="22"/>
      <c r="Q26" s="22">
        <v>16338</v>
      </c>
      <c r="R26" s="22">
        <v>3554658</v>
      </c>
      <c r="S26" s="22">
        <v>8470971</v>
      </c>
      <c r="T26" s="22">
        <v>39100</v>
      </c>
      <c r="U26" s="22">
        <v>725018</v>
      </c>
      <c r="V26" s="22">
        <v>9235089</v>
      </c>
      <c r="W26" s="22">
        <v>26907983</v>
      </c>
      <c r="X26" s="22">
        <v>39083796</v>
      </c>
      <c r="Y26" s="22">
        <v>-12175813</v>
      </c>
      <c r="Z26" s="23">
        <v>-31.153097309176413</v>
      </c>
      <c r="AA26" s="20">
        <v>39083796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2093966491</v>
      </c>
      <c r="D33" s="29">
        <f t="shared" ref="D33:Y33" si="0">SUM(D6:D32)</f>
        <v>0</v>
      </c>
      <c r="E33" s="30">
        <f t="shared" si="0"/>
        <v>4054088888</v>
      </c>
      <c r="F33" s="31">
        <f t="shared" si="0"/>
        <v>3234088888</v>
      </c>
      <c r="G33" s="31">
        <f t="shared" si="0"/>
        <v>265632462</v>
      </c>
      <c r="H33" s="31">
        <f t="shared" si="0"/>
        <v>288967789</v>
      </c>
      <c r="I33" s="31">
        <f t="shared" si="0"/>
        <v>152926015</v>
      </c>
      <c r="J33" s="31">
        <f t="shared" si="0"/>
        <v>707526266</v>
      </c>
      <c r="K33" s="31">
        <f t="shared" si="0"/>
        <v>171470035</v>
      </c>
      <c r="L33" s="31">
        <f t="shared" si="0"/>
        <v>181581669</v>
      </c>
      <c r="M33" s="31">
        <f t="shared" si="0"/>
        <v>176615042</v>
      </c>
      <c r="N33" s="31">
        <f t="shared" si="0"/>
        <v>529666746</v>
      </c>
      <c r="O33" s="31">
        <f t="shared" si="0"/>
        <v>174375338</v>
      </c>
      <c r="P33" s="31">
        <f t="shared" si="0"/>
        <v>176543608</v>
      </c>
      <c r="Q33" s="31">
        <f t="shared" si="0"/>
        <v>180706183</v>
      </c>
      <c r="R33" s="31">
        <f t="shared" si="0"/>
        <v>531625129</v>
      </c>
      <c r="S33" s="31">
        <f t="shared" si="0"/>
        <v>181458894</v>
      </c>
      <c r="T33" s="31">
        <f t="shared" si="0"/>
        <v>195757640</v>
      </c>
      <c r="U33" s="31">
        <f t="shared" si="0"/>
        <v>219803625</v>
      </c>
      <c r="V33" s="31">
        <f t="shared" si="0"/>
        <v>597020159</v>
      </c>
      <c r="W33" s="31">
        <f t="shared" si="0"/>
        <v>2365838300</v>
      </c>
      <c r="X33" s="31">
        <f t="shared" si="0"/>
        <v>3234088888</v>
      </c>
      <c r="Y33" s="31">
        <f t="shared" si="0"/>
        <v>-868250588</v>
      </c>
      <c r="Z33" s="32">
        <f>+IF(X33&lt;&gt;0,+(Y33/X33)*100,0)</f>
        <v>-26.8468374886547</v>
      </c>
      <c r="AA33" s="29">
        <f>SUM(AA6:AA32)</f>
        <v>3234088888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58313879</v>
      </c>
      <c r="D35" s="20"/>
      <c r="E35" s="21">
        <v>60652445</v>
      </c>
      <c r="F35" s="22">
        <v>61723685</v>
      </c>
      <c r="G35" s="22">
        <v>5302599</v>
      </c>
      <c r="H35" s="22">
        <v>4850308</v>
      </c>
      <c r="I35" s="22">
        <v>5591408</v>
      </c>
      <c r="J35" s="22">
        <v>15744315</v>
      </c>
      <c r="K35" s="22">
        <v>4972347</v>
      </c>
      <c r="L35" s="22">
        <v>4831647</v>
      </c>
      <c r="M35" s="22">
        <v>7058412</v>
      </c>
      <c r="N35" s="22">
        <v>16862406</v>
      </c>
      <c r="O35" s="22">
        <v>7419089</v>
      </c>
      <c r="P35" s="22">
        <v>7612251</v>
      </c>
      <c r="Q35" s="22">
        <v>7816889</v>
      </c>
      <c r="R35" s="22">
        <v>22848229</v>
      </c>
      <c r="S35" s="22">
        <v>7806281</v>
      </c>
      <c r="T35" s="22">
        <v>7511364</v>
      </c>
      <c r="U35" s="22">
        <v>7521012</v>
      </c>
      <c r="V35" s="22">
        <v>22838657</v>
      </c>
      <c r="W35" s="22">
        <v>78293607</v>
      </c>
      <c r="X35" s="22">
        <v>61723685</v>
      </c>
      <c r="Y35" s="22">
        <v>16569922</v>
      </c>
      <c r="Z35" s="23">
        <v>26.845322018605987</v>
      </c>
      <c r="AA35" s="20">
        <v>61723685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1844264335</v>
      </c>
      <c r="D37" s="20"/>
      <c r="E37" s="21">
        <v>2950148090</v>
      </c>
      <c r="F37" s="22">
        <v>2297139490</v>
      </c>
      <c r="G37" s="22"/>
      <c r="H37" s="22">
        <v>261232629</v>
      </c>
      <c r="I37" s="22">
        <v>237880253</v>
      </c>
      <c r="J37" s="22">
        <v>499112882</v>
      </c>
      <c r="K37" s="22">
        <v>147336403</v>
      </c>
      <c r="L37" s="22">
        <v>151358145</v>
      </c>
      <c r="M37" s="22">
        <v>146004387</v>
      </c>
      <c r="N37" s="22">
        <v>444698935</v>
      </c>
      <c r="O37" s="22">
        <v>146014721</v>
      </c>
      <c r="P37" s="22">
        <v>139180229</v>
      </c>
      <c r="Q37" s="22"/>
      <c r="R37" s="22">
        <v>285194950</v>
      </c>
      <c r="S37" s="22"/>
      <c r="T37" s="22">
        <v>144378489</v>
      </c>
      <c r="U37" s="22">
        <v>156326519</v>
      </c>
      <c r="V37" s="22">
        <v>300705008</v>
      </c>
      <c r="W37" s="22">
        <v>1529711775</v>
      </c>
      <c r="X37" s="22">
        <v>2297139490</v>
      </c>
      <c r="Y37" s="22">
        <v>-767427715</v>
      </c>
      <c r="Z37" s="23">
        <v>-33.407971885938892</v>
      </c>
      <c r="AA37" s="20">
        <v>2297139490</v>
      </c>
    </row>
    <row r="38" spans="1:27" x14ac:dyDescent="0.25">
      <c r="A38" s="19" t="s">
        <v>64</v>
      </c>
      <c r="B38" s="15" t="s">
        <v>32</v>
      </c>
      <c r="C38" s="20">
        <v>5980967</v>
      </c>
      <c r="D38" s="20"/>
      <c r="E38" s="21">
        <v>13463161</v>
      </c>
      <c r="F38" s="22">
        <v>10193662</v>
      </c>
      <c r="G38" s="22">
        <v>452191</v>
      </c>
      <c r="H38" s="22">
        <v>54120</v>
      </c>
      <c r="I38" s="22"/>
      <c r="J38" s="22">
        <v>506311</v>
      </c>
      <c r="K38" s="22">
        <v>228117</v>
      </c>
      <c r="L38" s="22">
        <v>1192524</v>
      </c>
      <c r="M38" s="22">
        <v>537097</v>
      </c>
      <c r="N38" s="22">
        <v>1957738</v>
      </c>
      <c r="O38" s="22">
        <v>1875544</v>
      </c>
      <c r="P38" s="22">
        <v>721601</v>
      </c>
      <c r="Q38" s="22">
        <v>446921</v>
      </c>
      <c r="R38" s="22">
        <v>3044066</v>
      </c>
      <c r="S38" s="22"/>
      <c r="T38" s="22">
        <v>2689216</v>
      </c>
      <c r="U38" s="22">
        <v>4074034</v>
      </c>
      <c r="V38" s="22">
        <v>6763250</v>
      </c>
      <c r="W38" s="22">
        <v>12271365</v>
      </c>
      <c r="X38" s="22">
        <v>10193662</v>
      </c>
      <c r="Y38" s="22">
        <v>2077703</v>
      </c>
      <c r="Z38" s="23">
        <v>20.38230225801091</v>
      </c>
      <c r="AA38" s="20">
        <v>10193662</v>
      </c>
    </row>
    <row r="39" spans="1:27" x14ac:dyDescent="0.25">
      <c r="A39" s="19" t="s">
        <v>65</v>
      </c>
      <c r="B39" s="15" t="s">
        <v>32</v>
      </c>
      <c r="C39" s="20">
        <v>67217454</v>
      </c>
      <c r="D39" s="20"/>
      <c r="E39" s="21">
        <v>245112558</v>
      </c>
      <c r="F39" s="22">
        <v>245112558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245112558</v>
      </c>
      <c r="Y39" s="22">
        <v>-245112558</v>
      </c>
      <c r="Z39" s="23">
        <v>-100</v>
      </c>
      <c r="AA39" s="20">
        <v>245112558</v>
      </c>
    </row>
    <row r="40" spans="1:27" x14ac:dyDescent="0.25">
      <c r="A40" s="19" t="s">
        <v>66</v>
      </c>
      <c r="B40" s="15" t="s">
        <v>32</v>
      </c>
      <c r="C40" s="20">
        <v>37310654</v>
      </c>
      <c r="D40" s="20"/>
      <c r="E40" s="21">
        <v>54514332</v>
      </c>
      <c r="F40" s="22">
        <v>54514332</v>
      </c>
      <c r="G40" s="22">
        <v>8076318</v>
      </c>
      <c r="H40" s="22">
        <v>8076318</v>
      </c>
      <c r="I40" s="22">
        <v>8076318</v>
      </c>
      <c r="J40" s="22">
        <v>24228954</v>
      </c>
      <c r="K40" s="22">
        <v>8076318</v>
      </c>
      <c r="L40" s="22">
        <v>8076318</v>
      </c>
      <c r="M40" s="22">
        <v>8076318</v>
      </c>
      <c r="N40" s="22">
        <v>24228954</v>
      </c>
      <c r="O40" s="22">
        <v>8076318</v>
      </c>
      <c r="P40" s="22">
        <v>8076318</v>
      </c>
      <c r="Q40" s="22">
        <v>8076548</v>
      </c>
      <c r="R40" s="22">
        <v>24229184</v>
      </c>
      <c r="S40" s="22">
        <v>8076318</v>
      </c>
      <c r="T40" s="22">
        <v>8076318</v>
      </c>
      <c r="U40" s="22">
        <v>8076318</v>
      </c>
      <c r="V40" s="22">
        <v>24228954</v>
      </c>
      <c r="W40" s="22">
        <v>96916046</v>
      </c>
      <c r="X40" s="22">
        <v>54514332</v>
      </c>
      <c r="Y40" s="22">
        <v>42401714</v>
      </c>
      <c r="Z40" s="23">
        <v>77.780855867407496</v>
      </c>
      <c r="AA40" s="20">
        <v>54514332</v>
      </c>
    </row>
    <row r="41" spans="1:27" x14ac:dyDescent="0.25">
      <c r="A41" s="19" t="s">
        <v>40</v>
      </c>
      <c r="B41" s="15" t="s">
        <v>32</v>
      </c>
      <c r="C41" s="20">
        <v>16708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93585726</v>
      </c>
      <c r="D42" s="20"/>
      <c r="E42" s="21">
        <v>142716320</v>
      </c>
      <c r="F42" s="22">
        <v>141985820</v>
      </c>
      <c r="G42" s="22">
        <v>1015470</v>
      </c>
      <c r="H42" s="22">
        <v>3774632</v>
      </c>
      <c r="I42" s="22">
        <v>10378614</v>
      </c>
      <c r="J42" s="22">
        <v>15168716</v>
      </c>
      <c r="K42" s="22">
        <v>6677482</v>
      </c>
      <c r="L42" s="22">
        <v>8750711</v>
      </c>
      <c r="M42" s="22">
        <v>1843222</v>
      </c>
      <c r="N42" s="22">
        <v>17271415</v>
      </c>
      <c r="O42" s="22">
        <v>9250258</v>
      </c>
      <c r="P42" s="22">
        <v>4062501</v>
      </c>
      <c r="Q42" s="22">
        <v>5273679</v>
      </c>
      <c r="R42" s="22">
        <v>18586438</v>
      </c>
      <c r="S42" s="22">
        <v>2662767</v>
      </c>
      <c r="T42" s="22">
        <v>4744121</v>
      </c>
      <c r="U42" s="22">
        <v>11251691</v>
      </c>
      <c r="V42" s="22">
        <v>18658579</v>
      </c>
      <c r="W42" s="22">
        <v>69685148</v>
      </c>
      <c r="X42" s="22">
        <v>141985820</v>
      </c>
      <c r="Y42" s="22">
        <v>-72300672</v>
      </c>
      <c r="Z42" s="23">
        <v>-50.921051130317096</v>
      </c>
      <c r="AA42" s="20">
        <v>141985820</v>
      </c>
    </row>
    <row r="43" spans="1:27" x14ac:dyDescent="0.25">
      <c r="A43" s="19" t="s">
        <v>68</v>
      </c>
      <c r="B43" s="15" t="s">
        <v>32</v>
      </c>
      <c r="C43" s="20">
        <v>201711</v>
      </c>
      <c r="D43" s="20"/>
      <c r="E43" s="21">
        <v>5710902</v>
      </c>
      <c r="F43" s="22">
        <v>5710902</v>
      </c>
      <c r="G43" s="22">
        <v>9833</v>
      </c>
      <c r="H43" s="22">
        <v>9720</v>
      </c>
      <c r="I43" s="22">
        <v>23373</v>
      </c>
      <c r="J43" s="22">
        <v>42926</v>
      </c>
      <c r="K43" s="22">
        <v>8068</v>
      </c>
      <c r="L43" s="22">
        <v>9526</v>
      </c>
      <c r="M43" s="22">
        <v>37413</v>
      </c>
      <c r="N43" s="22">
        <v>55007</v>
      </c>
      <c r="O43" s="22">
        <v>9428</v>
      </c>
      <c r="P43" s="22">
        <v>23489</v>
      </c>
      <c r="Q43" s="22">
        <v>9817</v>
      </c>
      <c r="R43" s="22">
        <v>42734</v>
      </c>
      <c r="S43" s="22">
        <v>10400</v>
      </c>
      <c r="T43" s="22">
        <v>9720</v>
      </c>
      <c r="U43" s="22">
        <v>9428</v>
      </c>
      <c r="V43" s="22">
        <v>29548</v>
      </c>
      <c r="W43" s="22">
        <v>170215</v>
      </c>
      <c r="X43" s="22">
        <v>5710902</v>
      </c>
      <c r="Y43" s="22">
        <v>-5540687</v>
      </c>
      <c r="Z43" s="23">
        <v>-97.019472580688657</v>
      </c>
      <c r="AA43" s="20">
        <v>5710902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576034631</v>
      </c>
      <c r="D45" s="20"/>
      <c r="E45" s="21">
        <v>5785188</v>
      </c>
      <c r="F45" s="22">
        <v>5202548</v>
      </c>
      <c r="G45" s="22">
        <v>51371</v>
      </c>
      <c r="H45" s="22">
        <v>58133</v>
      </c>
      <c r="I45" s="22">
        <v>65332</v>
      </c>
      <c r="J45" s="22">
        <v>174836</v>
      </c>
      <c r="K45" s="22">
        <v>2111074</v>
      </c>
      <c r="L45" s="22">
        <v>36270</v>
      </c>
      <c r="M45" s="22">
        <v>36628</v>
      </c>
      <c r="N45" s="22">
        <v>2183972</v>
      </c>
      <c r="O45" s="22">
        <v>40873</v>
      </c>
      <c r="P45" s="22">
        <v>41727</v>
      </c>
      <c r="Q45" s="22">
        <v>47637</v>
      </c>
      <c r="R45" s="22">
        <v>130237</v>
      </c>
      <c r="S45" s="22">
        <v>42227</v>
      </c>
      <c r="T45" s="22">
        <v>41009</v>
      </c>
      <c r="U45" s="22">
        <v>48731</v>
      </c>
      <c r="V45" s="22">
        <v>131967</v>
      </c>
      <c r="W45" s="22">
        <v>2621012</v>
      </c>
      <c r="X45" s="22">
        <v>5202548</v>
      </c>
      <c r="Y45" s="22">
        <v>-2581536</v>
      </c>
      <c r="Z45" s="23">
        <v>-49.620608978523599</v>
      </c>
      <c r="AA45" s="20">
        <v>5202548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2682926065</v>
      </c>
      <c r="D48" s="29">
        <f t="shared" ref="D48:Y48" si="1">SUM(D35:D47)</f>
        <v>0</v>
      </c>
      <c r="E48" s="30">
        <f t="shared" si="1"/>
        <v>3478102996</v>
      </c>
      <c r="F48" s="31">
        <f t="shared" si="1"/>
        <v>2826582997</v>
      </c>
      <c r="G48" s="31">
        <f t="shared" si="1"/>
        <v>14907782</v>
      </c>
      <c r="H48" s="31">
        <f t="shared" si="1"/>
        <v>278055860</v>
      </c>
      <c r="I48" s="31">
        <f t="shared" si="1"/>
        <v>262015298</v>
      </c>
      <c r="J48" s="31">
        <f t="shared" si="1"/>
        <v>554978940</v>
      </c>
      <c r="K48" s="31">
        <f t="shared" si="1"/>
        <v>169409809</v>
      </c>
      <c r="L48" s="31">
        <f t="shared" si="1"/>
        <v>174255141</v>
      </c>
      <c r="M48" s="31">
        <f t="shared" si="1"/>
        <v>163593477</v>
      </c>
      <c r="N48" s="31">
        <f t="shared" si="1"/>
        <v>507258427</v>
      </c>
      <c r="O48" s="31">
        <f t="shared" si="1"/>
        <v>172686231</v>
      </c>
      <c r="P48" s="31">
        <f t="shared" si="1"/>
        <v>159718116</v>
      </c>
      <c r="Q48" s="31">
        <f t="shared" si="1"/>
        <v>21671491</v>
      </c>
      <c r="R48" s="31">
        <f t="shared" si="1"/>
        <v>354075838</v>
      </c>
      <c r="S48" s="31">
        <f t="shared" si="1"/>
        <v>18597993</v>
      </c>
      <c r="T48" s="31">
        <f t="shared" si="1"/>
        <v>167450237</v>
      </c>
      <c r="U48" s="31">
        <f t="shared" si="1"/>
        <v>187307733</v>
      </c>
      <c r="V48" s="31">
        <f t="shared" si="1"/>
        <v>373355963</v>
      </c>
      <c r="W48" s="31">
        <f t="shared" si="1"/>
        <v>1789669168</v>
      </c>
      <c r="X48" s="31">
        <f t="shared" si="1"/>
        <v>2826582997</v>
      </c>
      <c r="Y48" s="31">
        <f t="shared" si="1"/>
        <v>-1036913829</v>
      </c>
      <c r="Z48" s="32">
        <f>+IF(X48&lt;&gt;0,+(Y48/X48)*100,0)</f>
        <v>-36.684358113684638</v>
      </c>
      <c r="AA48" s="29">
        <f>SUM(AA35:AA47)</f>
        <v>2826582997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-588959574</v>
      </c>
      <c r="D49" s="39">
        <f t="shared" si="2"/>
        <v>0</v>
      </c>
      <c r="E49" s="40">
        <f t="shared" si="2"/>
        <v>575985892</v>
      </c>
      <c r="F49" s="41">
        <f t="shared" si="2"/>
        <v>407505891</v>
      </c>
      <c r="G49" s="41">
        <f t="shared" si="2"/>
        <v>250724680</v>
      </c>
      <c r="H49" s="41">
        <f t="shared" si="2"/>
        <v>10911929</v>
      </c>
      <c r="I49" s="41">
        <f t="shared" si="2"/>
        <v>-109089283</v>
      </c>
      <c r="J49" s="41">
        <f t="shared" si="2"/>
        <v>152547326</v>
      </c>
      <c r="K49" s="41">
        <f t="shared" si="2"/>
        <v>2060226</v>
      </c>
      <c r="L49" s="41">
        <f t="shared" si="2"/>
        <v>7326528</v>
      </c>
      <c r="M49" s="41">
        <f t="shared" si="2"/>
        <v>13021565</v>
      </c>
      <c r="N49" s="41">
        <f t="shared" si="2"/>
        <v>22408319</v>
      </c>
      <c r="O49" s="41">
        <f t="shared" si="2"/>
        <v>1689107</v>
      </c>
      <c r="P49" s="41">
        <f t="shared" si="2"/>
        <v>16825492</v>
      </c>
      <c r="Q49" s="41">
        <f t="shared" si="2"/>
        <v>159034692</v>
      </c>
      <c r="R49" s="41">
        <f t="shared" si="2"/>
        <v>177549291</v>
      </c>
      <c r="S49" s="41">
        <f t="shared" si="2"/>
        <v>162860901</v>
      </c>
      <c r="T49" s="41">
        <f t="shared" si="2"/>
        <v>28307403</v>
      </c>
      <c r="U49" s="41">
        <f t="shared" si="2"/>
        <v>32495892</v>
      </c>
      <c r="V49" s="41">
        <f t="shared" si="2"/>
        <v>223664196</v>
      </c>
      <c r="W49" s="41">
        <f t="shared" si="2"/>
        <v>576169132</v>
      </c>
      <c r="X49" s="41">
        <f t="shared" si="2"/>
        <v>407505891</v>
      </c>
      <c r="Y49" s="41">
        <f t="shared" si="2"/>
        <v>168663241</v>
      </c>
      <c r="Z49" s="42">
        <f>+IF(X49&lt;&gt;0,+(Y49/X49)*100,0)</f>
        <v>41.389154052744729</v>
      </c>
      <c r="AA49" s="39">
        <f>+AA33-AA48</f>
        <v>407505891</v>
      </c>
    </row>
    <row r="50" spans="1:27" x14ac:dyDescent="0.25">
      <c r="A50" s="43" t="s">
        <v>75</v>
      </c>
      <c r="B50" s="15" t="s">
        <v>32</v>
      </c>
      <c r="C50" s="20">
        <v>31000000</v>
      </c>
      <c r="D50" s="20"/>
      <c r="E50" s="21">
        <v>22223000</v>
      </c>
      <c r="F50" s="22">
        <v>20971000</v>
      </c>
      <c r="G50" s="22"/>
      <c r="H50" s="22"/>
      <c r="I50" s="22"/>
      <c r="J50" s="22"/>
      <c r="K50" s="22"/>
      <c r="L50" s="22">
        <v>4209531</v>
      </c>
      <c r="M50" s="22"/>
      <c r="N50" s="22">
        <v>4209531</v>
      </c>
      <c r="O50" s="22"/>
      <c r="P50" s="22"/>
      <c r="Q50" s="22">
        <v>2257663</v>
      </c>
      <c r="R50" s="22">
        <v>2257663</v>
      </c>
      <c r="S50" s="22"/>
      <c r="T50" s="22">
        <v>869410</v>
      </c>
      <c r="U50" s="22"/>
      <c r="V50" s="22">
        <v>869410</v>
      </c>
      <c r="W50" s="22">
        <v>7336604</v>
      </c>
      <c r="X50" s="22">
        <v>20971000</v>
      </c>
      <c r="Y50" s="22">
        <v>-13634396</v>
      </c>
      <c r="Z50" s="23">
        <v>-65.015478517953369</v>
      </c>
      <c r="AA50" s="20">
        <v>20971000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-557959574</v>
      </c>
      <c r="D52" s="48">
        <f t="shared" si="3"/>
        <v>0</v>
      </c>
      <c r="E52" s="49">
        <f t="shared" si="3"/>
        <v>598208892</v>
      </c>
      <c r="F52" s="50">
        <f t="shared" si="3"/>
        <v>428476891</v>
      </c>
      <c r="G52" s="50">
        <f t="shared" si="3"/>
        <v>250724680</v>
      </c>
      <c r="H52" s="50">
        <f t="shared" si="3"/>
        <v>10911929</v>
      </c>
      <c r="I52" s="50">
        <f t="shared" si="3"/>
        <v>-109089283</v>
      </c>
      <c r="J52" s="50">
        <f t="shared" si="3"/>
        <v>152547326</v>
      </c>
      <c r="K52" s="50">
        <f t="shared" si="3"/>
        <v>2060226</v>
      </c>
      <c r="L52" s="50">
        <f t="shared" si="3"/>
        <v>11536059</v>
      </c>
      <c r="M52" s="50">
        <f t="shared" si="3"/>
        <v>13021565</v>
      </c>
      <c r="N52" s="50">
        <f t="shared" si="3"/>
        <v>26617850</v>
      </c>
      <c r="O52" s="50">
        <f t="shared" si="3"/>
        <v>1689107</v>
      </c>
      <c r="P52" s="50">
        <f t="shared" si="3"/>
        <v>16825492</v>
      </c>
      <c r="Q52" s="50">
        <f t="shared" si="3"/>
        <v>161292355</v>
      </c>
      <c r="R52" s="50">
        <f t="shared" si="3"/>
        <v>179806954</v>
      </c>
      <c r="S52" s="50">
        <f t="shared" si="3"/>
        <v>162860901</v>
      </c>
      <c r="T52" s="50">
        <f t="shared" si="3"/>
        <v>29176813</v>
      </c>
      <c r="U52" s="50">
        <f t="shared" si="3"/>
        <v>32495892</v>
      </c>
      <c r="V52" s="50">
        <f t="shared" si="3"/>
        <v>224533606</v>
      </c>
      <c r="W52" s="50">
        <f t="shared" si="3"/>
        <v>583505736</v>
      </c>
      <c r="X52" s="50">
        <f t="shared" si="3"/>
        <v>428476891</v>
      </c>
      <c r="Y52" s="50">
        <f t="shared" si="3"/>
        <v>155028845</v>
      </c>
      <c r="Z52" s="51">
        <f>+IF(X52&lt;&gt;0,+(Y52/X52)*100,0)</f>
        <v>36.181378332489814</v>
      </c>
      <c r="AA52" s="48">
        <f>SUM(AA49:AA51)</f>
        <v>428476891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-557959574</v>
      </c>
      <c r="D54" s="54">
        <f>+D52-D53</f>
        <v>0</v>
      </c>
      <c r="E54" s="55">
        <f t="shared" si="4"/>
        <v>598208892</v>
      </c>
      <c r="F54" s="56">
        <f t="shared" si="4"/>
        <v>428476891</v>
      </c>
      <c r="G54" s="56">
        <f t="shared" si="4"/>
        <v>250724680</v>
      </c>
      <c r="H54" s="56">
        <f t="shared" si="4"/>
        <v>10911929</v>
      </c>
      <c r="I54" s="56">
        <f t="shared" si="4"/>
        <v>-109089283</v>
      </c>
      <c r="J54" s="56">
        <f t="shared" si="4"/>
        <v>152547326</v>
      </c>
      <c r="K54" s="56">
        <f t="shared" si="4"/>
        <v>2060226</v>
      </c>
      <c r="L54" s="56">
        <f t="shared" si="4"/>
        <v>11536059</v>
      </c>
      <c r="M54" s="56">
        <f t="shared" si="4"/>
        <v>13021565</v>
      </c>
      <c r="N54" s="56">
        <f t="shared" si="4"/>
        <v>26617850</v>
      </c>
      <c r="O54" s="56">
        <f t="shared" si="4"/>
        <v>1689107</v>
      </c>
      <c r="P54" s="56">
        <f t="shared" si="4"/>
        <v>16825492</v>
      </c>
      <c r="Q54" s="56">
        <f t="shared" si="4"/>
        <v>161292355</v>
      </c>
      <c r="R54" s="56">
        <f t="shared" si="4"/>
        <v>179806954</v>
      </c>
      <c r="S54" s="56">
        <f t="shared" si="4"/>
        <v>162860901</v>
      </c>
      <c r="T54" s="56">
        <f t="shared" si="4"/>
        <v>29176813</v>
      </c>
      <c r="U54" s="56">
        <f t="shared" si="4"/>
        <v>32495892</v>
      </c>
      <c r="V54" s="56">
        <f t="shared" si="4"/>
        <v>224533606</v>
      </c>
      <c r="W54" s="56">
        <f t="shared" si="4"/>
        <v>583505736</v>
      </c>
      <c r="X54" s="56">
        <f t="shared" si="4"/>
        <v>428476891</v>
      </c>
      <c r="Y54" s="56">
        <f t="shared" si="4"/>
        <v>155028845</v>
      </c>
      <c r="Z54" s="57">
        <f>+IF(X54&lt;&gt;0,+(Y54/X54)*100,0)</f>
        <v>36.181378332489814</v>
      </c>
      <c r="AA54" s="54">
        <f>+AA52-AA53</f>
        <v>428476891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-557959574</v>
      </c>
      <c r="D57" s="48">
        <f>SUM(D54:D56)</f>
        <v>0</v>
      </c>
      <c r="E57" s="49">
        <f t="shared" si="5"/>
        <v>598208892</v>
      </c>
      <c r="F57" s="50">
        <f t="shared" si="5"/>
        <v>428476891</v>
      </c>
      <c r="G57" s="50">
        <f t="shared" si="5"/>
        <v>250724680</v>
      </c>
      <c r="H57" s="50">
        <f t="shared" si="5"/>
        <v>10911929</v>
      </c>
      <c r="I57" s="50">
        <f t="shared" si="5"/>
        <v>-109089283</v>
      </c>
      <c r="J57" s="50">
        <f t="shared" si="5"/>
        <v>152547326</v>
      </c>
      <c r="K57" s="50">
        <f t="shared" si="5"/>
        <v>2060226</v>
      </c>
      <c r="L57" s="50">
        <f t="shared" si="5"/>
        <v>11536059</v>
      </c>
      <c r="M57" s="50">
        <f t="shared" si="5"/>
        <v>13021565</v>
      </c>
      <c r="N57" s="50">
        <f t="shared" si="5"/>
        <v>26617850</v>
      </c>
      <c r="O57" s="50">
        <f t="shared" si="5"/>
        <v>1689107</v>
      </c>
      <c r="P57" s="50">
        <f t="shared" si="5"/>
        <v>16825492</v>
      </c>
      <c r="Q57" s="50">
        <f t="shared" si="5"/>
        <v>161292355</v>
      </c>
      <c r="R57" s="50">
        <f t="shared" si="5"/>
        <v>179806954</v>
      </c>
      <c r="S57" s="50">
        <f t="shared" si="5"/>
        <v>162860901</v>
      </c>
      <c r="T57" s="50">
        <f t="shared" si="5"/>
        <v>29176813</v>
      </c>
      <c r="U57" s="50">
        <f t="shared" si="5"/>
        <v>32495892</v>
      </c>
      <c r="V57" s="50">
        <f t="shared" si="5"/>
        <v>224533606</v>
      </c>
      <c r="W57" s="50">
        <f t="shared" si="5"/>
        <v>583505736</v>
      </c>
      <c r="X57" s="50">
        <f t="shared" si="5"/>
        <v>428476891</v>
      </c>
      <c r="Y57" s="50">
        <f t="shared" si="5"/>
        <v>155028845</v>
      </c>
      <c r="Z57" s="51">
        <f>+IF(X57&lt;&gt;0,+(Y57/X57)*100,0)</f>
        <v>36.181378332489814</v>
      </c>
      <c r="AA57" s="48">
        <f>SUM(AA54:AA56)</f>
        <v>428476891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-557959574</v>
      </c>
      <c r="D60" s="65">
        <f>SUM(D57:D59)</f>
        <v>0</v>
      </c>
      <c r="E60" s="66">
        <f t="shared" si="6"/>
        <v>598208892</v>
      </c>
      <c r="F60" s="67">
        <f t="shared" si="6"/>
        <v>428476891</v>
      </c>
      <c r="G60" s="67">
        <f t="shared" si="6"/>
        <v>250724680</v>
      </c>
      <c r="H60" s="67">
        <f t="shared" si="6"/>
        <v>10911929</v>
      </c>
      <c r="I60" s="67">
        <f t="shared" si="6"/>
        <v>-109089283</v>
      </c>
      <c r="J60" s="67">
        <f t="shared" si="6"/>
        <v>152547326</v>
      </c>
      <c r="K60" s="67">
        <f t="shared" si="6"/>
        <v>2060226</v>
      </c>
      <c r="L60" s="67">
        <f t="shared" si="6"/>
        <v>11536059</v>
      </c>
      <c r="M60" s="67">
        <f t="shared" si="6"/>
        <v>13021565</v>
      </c>
      <c r="N60" s="67">
        <f t="shared" si="6"/>
        <v>26617850</v>
      </c>
      <c r="O60" s="67">
        <f t="shared" si="6"/>
        <v>1689107</v>
      </c>
      <c r="P60" s="67">
        <f t="shared" si="6"/>
        <v>16825492</v>
      </c>
      <c r="Q60" s="67">
        <f t="shared" si="6"/>
        <v>161292355</v>
      </c>
      <c r="R60" s="67">
        <f t="shared" si="6"/>
        <v>179806954</v>
      </c>
      <c r="S60" s="67">
        <f t="shared" si="6"/>
        <v>162860901</v>
      </c>
      <c r="T60" s="67">
        <f t="shared" si="6"/>
        <v>29176813</v>
      </c>
      <c r="U60" s="67">
        <f t="shared" si="6"/>
        <v>32495892</v>
      </c>
      <c r="V60" s="67">
        <f t="shared" si="6"/>
        <v>224533606</v>
      </c>
      <c r="W60" s="67">
        <f t="shared" si="6"/>
        <v>583505736</v>
      </c>
      <c r="X60" s="67">
        <f t="shared" si="6"/>
        <v>428476891</v>
      </c>
      <c r="Y60" s="67">
        <f t="shared" si="6"/>
        <v>155028845</v>
      </c>
      <c r="Z60" s="68">
        <f>+IF(X60&lt;&gt;0,+(Y60/X60)*100,0)</f>
        <v>36.181378332489814</v>
      </c>
      <c r="AA60" s="65">
        <f>SUM(AA57:AA59)</f>
        <v>428476891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1059135987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>
        <v>84834186</v>
      </c>
      <c r="P6" s="22">
        <v>95785043</v>
      </c>
      <c r="Q6" s="22">
        <v>82197678</v>
      </c>
      <c r="R6" s="22">
        <v>262816907</v>
      </c>
      <c r="S6" s="22">
        <v>81163707</v>
      </c>
      <c r="T6" s="22">
        <v>83164009</v>
      </c>
      <c r="U6" s="22"/>
      <c r="V6" s="22">
        <v>164327716</v>
      </c>
      <c r="W6" s="22">
        <v>991419825</v>
      </c>
      <c r="X6" s="22">
        <v>1059135987</v>
      </c>
      <c r="Y6" s="22">
        <v>-67716162</v>
      </c>
      <c r="Z6" s="23">
        <v>-6.3935285771759913</v>
      </c>
      <c r="AA6" s="20">
        <v>1059135987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68544221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>
        <v>6378266</v>
      </c>
      <c r="P13" s="22">
        <v>6318695</v>
      </c>
      <c r="Q13" s="22">
        <v>5425220</v>
      </c>
      <c r="R13" s="22">
        <v>18122181</v>
      </c>
      <c r="S13" s="22">
        <v>6445008</v>
      </c>
      <c r="T13" s="22">
        <v>6415607</v>
      </c>
      <c r="U13" s="22"/>
      <c r="V13" s="22">
        <v>12860615</v>
      </c>
      <c r="W13" s="22">
        <v>64588659</v>
      </c>
      <c r="X13" s="22">
        <v>68544221</v>
      </c>
      <c r="Y13" s="22">
        <v>-3955562</v>
      </c>
      <c r="Z13" s="23">
        <v>-5.7708176448602426</v>
      </c>
      <c r="AA13" s="20">
        <v>68544221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360581</v>
      </c>
      <c r="D24" s="20"/>
      <c r="E24" s="21">
        <v>329785</v>
      </c>
      <c r="F24" s="22">
        <v>329785</v>
      </c>
      <c r="G24" s="22">
        <v>84143</v>
      </c>
      <c r="H24" s="22">
        <v>80300</v>
      </c>
      <c r="I24" s="22">
        <v>114710</v>
      </c>
      <c r="J24" s="22">
        <v>279153</v>
      </c>
      <c r="K24" s="22">
        <v>19851</v>
      </c>
      <c r="L24" s="22">
        <v>37490</v>
      </c>
      <c r="M24" s="22">
        <v>30646</v>
      </c>
      <c r="N24" s="22">
        <v>87987</v>
      </c>
      <c r="O24" s="22">
        <v>63905</v>
      </c>
      <c r="P24" s="22">
        <v>39702</v>
      </c>
      <c r="Q24" s="22">
        <v>47416</v>
      </c>
      <c r="R24" s="22">
        <v>151023</v>
      </c>
      <c r="S24" s="22">
        <v>69479</v>
      </c>
      <c r="T24" s="22">
        <v>19851</v>
      </c>
      <c r="U24" s="22"/>
      <c r="V24" s="22">
        <v>89330</v>
      </c>
      <c r="W24" s="22">
        <v>607493</v>
      </c>
      <c r="X24" s="22">
        <v>329785</v>
      </c>
      <c r="Y24" s="22">
        <v>277708</v>
      </c>
      <c r="Z24" s="23">
        <v>84.208802704792518</v>
      </c>
      <c r="AA24" s="20">
        <v>329785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3992626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>
        <v>867188</v>
      </c>
      <c r="M26" s="22">
        <v>49608</v>
      </c>
      <c r="N26" s="22">
        <v>916796</v>
      </c>
      <c r="O26" s="22">
        <v>1705654</v>
      </c>
      <c r="P26" s="22">
        <v>1162336</v>
      </c>
      <c r="Q26" s="22"/>
      <c r="R26" s="22">
        <v>2867990</v>
      </c>
      <c r="S26" s="22"/>
      <c r="T26" s="22">
        <v>594550</v>
      </c>
      <c r="U26" s="22"/>
      <c r="V26" s="22">
        <v>594550</v>
      </c>
      <c r="W26" s="22">
        <v>4379336</v>
      </c>
      <c r="X26" s="22">
        <v>5000000</v>
      </c>
      <c r="Y26" s="22">
        <v>-620664</v>
      </c>
      <c r="Z26" s="23">
        <v>-12.41328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1058240801</v>
      </c>
      <c r="D33" s="29">
        <f t="shared" ref="D33:Y33" si="0">SUM(D6:D32)</f>
        <v>0</v>
      </c>
      <c r="E33" s="30">
        <f t="shared" si="0"/>
        <v>1162509072</v>
      </c>
      <c r="F33" s="31">
        <f t="shared" si="0"/>
        <v>1133009993</v>
      </c>
      <c r="G33" s="31">
        <f t="shared" si="0"/>
        <v>101819296</v>
      </c>
      <c r="H33" s="31">
        <f t="shared" si="0"/>
        <v>105450607</v>
      </c>
      <c r="I33" s="31">
        <f t="shared" si="0"/>
        <v>136248883</v>
      </c>
      <c r="J33" s="31">
        <f t="shared" si="0"/>
        <v>343518786</v>
      </c>
      <c r="K33" s="31">
        <f t="shared" si="0"/>
        <v>61897105</v>
      </c>
      <c r="L33" s="31">
        <f t="shared" si="0"/>
        <v>91923778</v>
      </c>
      <c r="M33" s="31">
        <f t="shared" si="0"/>
        <v>101825332</v>
      </c>
      <c r="N33" s="31">
        <f t="shared" si="0"/>
        <v>255646215</v>
      </c>
      <c r="O33" s="31">
        <f t="shared" si="0"/>
        <v>92982011</v>
      </c>
      <c r="P33" s="31">
        <f t="shared" si="0"/>
        <v>103305776</v>
      </c>
      <c r="Q33" s="31">
        <f t="shared" si="0"/>
        <v>87670314</v>
      </c>
      <c r="R33" s="31">
        <f t="shared" si="0"/>
        <v>283958101</v>
      </c>
      <c r="S33" s="31">
        <f t="shared" si="0"/>
        <v>87678194</v>
      </c>
      <c r="T33" s="31">
        <f t="shared" si="0"/>
        <v>90194017</v>
      </c>
      <c r="U33" s="31">
        <f t="shared" si="0"/>
        <v>0</v>
      </c>
      <c r="V33" s="31">
        <f t="shared" si="0"/>
        <v>177872211</v>
      </c>
      <c r="W33" s="31">
        <f t="shared" si="0"/>
        <v>1060995313</v>
      </c>
      <c r="X33" s="31">
        <f t="shared" si="0"/>
        <v>1133009993</v>
      </c>
      <c r="Y33" s="31">
        <f t="shared" si="0"/>
        <v>-72014680</v>
      </c>
      <c r="Z33" s="32">
        <f>+IF(X33&lt;&gt;0,+(Y33/X33)*100,0)</f>
        <v>-6.3560498534808589</v>
      </c>
      <c r="AA33" s="29">
        <f>SUM(AA6:AA32)</f>
        <v>1133009993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61203237</v>
      </c>
      <c r="D35" s="20"/>
      <c r="E35" s="21">
        <v>61159862</v>
      </c>
      <c r="F35" s="22">
        <v>59563675</v>
      </c>
      <c r="G35" s="22">
        <v>4965950</v>
      </c>
      <c r="H35" s="22">
        <v>4652487</v>
      </c>
      <c r="I35" s="22">
        <v>5267907</v>
      </c>
      <c r="J35" s="22">
        <v>14886344</v>
      </c>
      <c r="K35" s="22">
        <v>5298719</v>
      </c>
      <c r="L35" s="22">
        <v>5371683</v>
      </c>
      <c r="M35" s="22">
        <v>5149384</v>
      </c>
      <c r="N35" s="22">
        <v>15819786</v>
      </c>
      <c r="O35" s="22">
        <v>5178947</v>
      </c>
      <c r="P35" s="22">
        <v>4901059</v>
      </c>
      <c r="Q35" s="22">
        <v>5340523</v>
      </c>
      <c r="R35" s="22">
        <v>15420529</v>
      </c>
      <c r="S35" s="22">
        <v>5171890</v>
      </c>
      <c r="T35" s="22">
        <v>5424838</v>
      </c>
      <c r="U35" s="22"/>
      <c r="V35" s="22">
        <v>10596728</v>
      </c>
      <c r="W35" s="22">
        <v>56723387</v>
      </c>
      <c r="X35" s="22">
        <v>59563675</v>
      </c>
      <c r="Y35" s="22">
        <v>-2840288</v>
      </c>
      <c r="Z35" s="23">
        <v>-4.7684901913792261</v>
      </c>
      <c r="AA35" s="20">
        <v>59563675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1010483320</v>
      </c>
      <c r="D37" s="20"/>
      <c r="E37" s="21">
        <v>925000000</v>
      </c>
      <c r="F37" s="22">
        <v>925000000</v>
      </c>
      <c r="G37" s="22">
        <v>304364</v>
      </c>
      <c r="H37" s="22">
        <v>26992344</v>
      </c>
      <c r="I37" s="22">
        <v>35085970</v>
      </c>
      <c r="J37" s="22">
        <v>62382678</v>
      </c>
      <c r="K37" s="22">
        <v>38308179</v>
      </c>
      <c r="L37" s="22">
        <v>45472853</v>
      </c>
      <c r="M37" s="22">
        <v>109898196</v>
      </c>
      <c r="N37" s="22">
        <v>193679228</v>
      </c>
      <c r="O37" s="22">
        <v>99630100</v>
      </c>
      <c r="P37" s="22">
        <v>182501455</v>
      </c>
      <c r="Q37" s="22">
        <v>153449224</v>
      </c>
      <c r="R37" s="22">
        <v>435580779</v>
      </c>
      <c r="S37" s="22">
        <v>131902559</v>
      </c>
      <c r="T37" s="22">
        <v>31426257</v>
      </c>
      <c r="U37" s="22"/>
      <c r="V37" s="22">
        <v>163328816</v>
      </c>
      <c r="W37" s="22">
        <v>854971501</v>
      </c>
      <c r="X37" s="22">
        <v>925000000</v>
      </c>
      <c r="Y37" s="22">
        <v>-70028499</v>
      </c>
      <c r="Z37" s="23">
        <v>-7.5706485405405406</v>
      </c>
      <c r="AA37" s="20">
        <v>925000000</v>
      </c>
    </row>
    <row r="38" spans="1:27" x14ac:dyDescent="0.25">
      <c r="A38" s="19" t="s">
        <v>64</v>
      </c>
      <c r="B38" s="15" t="s">
        <v>32</v>
      </c>
      <c r="C38" s="20">
        <v>77832647</v>
      </c>
      <c r="D38" s="20"/>
      <c r="E38" s="21">
        <v>59492611</v>
      </c>
      <c r="F38" s="22">
        <v>63220311</v>
      </c>
      <c r="G38" s="22">
        <v>225157</v>
      </c>
      <c r="H38" s="22">
        <v>4245021</v>
      </c>
      <c r="I38" s="22">
        <v>1419087</v>
      </c>
      <c r="J38" s="22">
        <v>5889265</v>
      </c>
      <c r="K38" s="22">
        <v>2604676</v>
      </c>
      <c r="L38" s="22">
        <v>7676884</v>
      </c>
      <c r="M38" s="22">
        <v>4006899</v>
      </c>
      <c r="N38" s="22">
        <v>14288459</v>
      </c>
      <c r="O38" s="22">
        <v>6948231</v>
      </c>
      <c r="P38" s="22">
        <v>5338369</v>
      </c>
      <c r="Q38" s="22">
        <v>3954470</v>
      </c>
      <c r="R38" s="22">
        <v>16241070</v>
      </c>
      <c r="S38" s="22">
        <v>2918408</v>
      </c>
      <c r="T38" s="22">
        <v>8336109</v>
      </c>
      <c r="U38" s="22"/>
      <c r="V38" s="22">
        <v>11254517</v>
      </c>
      <c r="W38" s="22">
        <v>47673311</v>
      </c>
      <c r="X38" s="22">
        <v>63220311</v>
      </c>
      <c r="Y38" s="22">
        <v>-15547000</v>
      </c>
      <c r="Z38" s="23">
        <v>-24.59178032199177</v>
      </c>
      <c r="AA38" s="20">
        <v>63220311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388197595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226448597</v>
      </c>
      <c r="P39" s="22">
        <v>32349800</v>
      </c>
      <c r="Q39" s="22">
        <v>32349800</v>
      </c>
      <c r="R39" s="22">
        <v>291148197</v>
      </c>
      <c r="S39" s="22">
        <v>32349800</v>
      </c>
      <c r="T39" s="22">
        <v>32349800</v>
      </c>
      <c r="U39" s="22"/>
      <c r="V39" s="22">
        <v>64699600</v>
      </c>
      <c r="W39" s="22">
        <v>355847797</v>
      </c>
      <c r="X39" s="22"/>
      <c r="Y39" s="22">
        <v>355847797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54234809</v>
      </c>
      <c r="D40" s="20"/>
      <c r="E40" s="21">
        <v>64386741</v>
      </c>
      <c r="F40" s="22">
        <v>66886741</v>
      </c>
      <c r="G40" s="22"/>
      <c r="H40" s="22"/>
      <c r="I40" s="22">
        <v>13437925</v>
      </c>
      <c r="J40" s="22">
        <v>13437925</v>
      </c>
      <c r="K40" s="22">
        <v>4479308</v>
      </c>
      <c r="L40" s="22">
        <v>8958616</v>
      </c>
      <c r="M40" s="22"/>
      <c r="N40" s="22">
        <v>13437924</v>
      </c>
      <c r="O40" s="22"/>
      <c r="P40" s="22">
        <v>8958616</v>
      </c>
      <c r="Q40" s="22"/>
      <c r="R40" s="22">
        <v>8958616</v>
      </c>
      <c r="S40" s="22"/>
      <c r="T40" s="22">
        <v>13437925</v>
      </c>
      <c r="U40" s="22"/>
      <c r="V40" s="22">
        <v>13437925</v>
      </c>
      <c r="W40" s="22">
        <v>49272390</v>
      </c>
      <c r="X40" s="22">
        <v>66886741</v>
      </c>
      <c r="Y40" s="22">
        <v>-17614351</v>
      </c>
      <c r="Z40" s="23">
        <v>-26.334592980094516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125682</v>
      </c>
      <c r="F41" s="22">
        <v>125682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125682</v>
      </c>
      <c r="Y41" s="22">
        <v>-125682</v>
      </c>
      <c r="Z41" s="23">
        <v>-100</v>
      </c>
      <c r="AA41" s="20">
        <v>125682</v>
      </c>
    </row>
    <row r="42" spans="1:27" x14ac:dyDescent="0.25">
      <c r="A42" s="19" t="s">
        <v>67</v>
      </c>
      <c r="B42" s="15" t="s">
        <v>32</v>
      </c>
      <c r="C42" s="20">
        <v>8344755</v>
      </c>
      <c r="D42" s="20"/>
      <c r="E42" s="21">
        <v>36785304</v>
      </c>
      <c r="F42" s="22">
        <v>39957604</v>
      </c>
      <c r="G42" s="22">
        <v>7016</v>
      </c>
      <c r="H42" s="22">
        <v>691887</v>
      </c>
      <c r="I42" s="22">
        <v>1168715</v>
      </c>
      <c r="J42" s="22">
        <v>1867618</v>
      </c>
      <c r="K42" s="22">
        <v>2323211</v>
      </c>
      <c r="L42" s="22">
        <v>3943014</v>
      </c>
      <c r="M42" s="22">
        <v>2063954</v>
      </c>
      <c r="N42" s="22">
        <v>8330179</v>
      </c>
      <c r="O42" s="22">
        <v>3959098</v>
      </c>
      <c r="P42" s="22">
        <v>5027073</v>
      </c>
      <c r="Q42" s="22">
        <v>1793061</v>
      </c>
      <c r="R42" s="22">
        <v>10779232</v>
      </c>
      <c r="S42" s="22">
        <v>1891496</v>
      </c>
      <c r="T42" s="22">
        <v>2452258</v>
      </c>
      <c r="U42" s="22"/>
      <c r="V42" s="22">
        <v>4343754</v>
      </c>
      <c r="W42" s="22">
        <v>25320783</v>
      </c>
      <c r="X42" s="22">
        <v>39957604</v>
      </c>
      <c r="Y42" s="22">
        <v>-14636821</v>
      </c>
      <c r="Z42" s="23">
        <v>-36.630877567133403</v>
      </c>
      <c r="AA42" s="20">
        <v>39957604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123988398</v>
      </c>
      <c r="D44" s="20"/>
      <c r="E44" s="21"/>
      <c r="F44" s="22">
        <v>532977669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532977669</v>
      </c>
      <c r="Y44" s="22">
        <v>-532977669</v>
      </c>
      <c r="Z44" s="23">
        <v>-100</v>
      </c>
      <c r="AA44" s="20">
        <v>532977669</v>
      </c>
    </row>
    <row r="45" spans="1:27" x14ac:dyDescent="0.25">
      <c r="A45" s="19" t="s">
        <v>70</v>
      </c>
      <c r="B45" s="15" t="s">
        <v>32</v>
      </c>
      <c r="C45" s="20">
        <v>62434124</v>
      </c>
      <c r="D45" s="20"/>
      <c r="E45" s="21">
        <v>27828184</v>
      </c>
      <c r="F45" s="22">
        <v>18205861</v>
      </c>
      <c r="G45" s="22">
        <v>311234</v>
      </c>
      <c r="H45" s="22">
        <v>747438</v>
      </c>
      <c r="I45" s="22">
        <v>212348</v>
      </c>
      <c r="J45" s="22">
        <v>1271020</v>
      </c>
      <c r="K45" s="22">
        <v>1077436</v>
      </c>
      <c r="L45" s="22">
        <v>476275</v>
      </c>
      <c r="M45" s="22">
        <v>490869</v>
      </c>
      <c r="N45" s="22">
        <v>2044580</v>
      </c>
      <c r="O45" s="22">
        <v>585625</v>
      </c>
      <c r="P45" s="22">
        <v>588797</v>
      </c>
      <c r="Q45" s="22">
        <v>2218627</v>
      </c>
      <c r="R45" s="22">
        <v>3393049</v>
      </c>
      <c r="S45" s="22">
        <v>1057695</v>
      </c>
      <c r="T45" s="22">
        <v>655904</v>
      </c>
      <c r="U45" s="22"/>
      <c r="V45" s="22">
        <v>1713599</v>
      </c>
      <c r="W45" s="22">
        <v>8422248</v>
      </c>
      <c r="X45" s="22">
        <v>18205861</v>
      </c>
      <c r="Y45" s="22">
        <v>-9783613</v>
      </c>
      <c r="Z45" s="23">
        <v>-53.738809716277636</v>
      </c>
      <c r="AA45" s="20">
        <v>18205861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1398521290</v>
      </c>
      <c r="D48" s="29">
        <f t="shared" ref="D48:Y48" si="1">SUM(D35:D47)</f>
        <v>0</v>
      </c>
      <c r="E48" s="30">
        <f t="shared" si="1"/>
        <v>1562975979</v>
      </c>
      <c r="F48" s="31">
        <f t="shared" si="1"/>
        <v>1705937543</v>
      </c>
      <c r="G48" s="31">
        <f t="shared" si="1"/>
        <v>5813721</v>
      </c>
      <c r="H48" s="31">
        <f t="shared" si="1"/>
        <v>37329177</v>
      </c>
      <c r="I48" s="31">
        <f t="shared" si="1"/>
        <v>56591952</v>
      </c>
      <c r="J48" s="31">
        <f t="shared" si="1"/>
        <v>99734850</v>
      </c>
      <c r="K48" s="31">
        <f t="shared" si="1"/>
        <v>54091529</v>
      </c>
      <c r="L48" s="31">
        <f t="shared" si="1"/>
        <v>71899325</v>
      </c>
      <c r="M48" s="31">
        <f t="shared" si="1"/>
        <v>121609302</v>
      </c>
      <c r="N48" s="31">
        <f t="shared" si="1"/>
        <v>247600156</v>
      </c>
      <c r="O48" s="31">
        <f t="shared" si="1"/>
        <v>342750598</v>
      </c>
      <c r="P48" s="31">
        <f t="shared" si="1"/>
        <v>239665169</v>
      </c>
      <c r="Q48" s="31">
        <f t="shared" si="1"/>
        <v>199105705</v>
      </c>
      <c r="R48" s="31">
        <f t="shared" si="1"/>
        <v>781521472</v>
      </c>
      <c r="S48" s="31">
        <f t="shared" si="1"/>
        <v>175291848</v>
      </c>
      <c r="T48" s="31">
        <f t="shared" si="1"/>
        <v>94083091</v>
      </c>
      <c r="U48" s="31">
        <f t="shared" si="1"/>
        <v>0</v>
      </c>
      <c r="V48" s="31">
        <f t="shared" si="1"/>
        <v>269374939</v>
      </c>
      <c r="W48" s="31">
        <f t="shared" si="1"/>
        <v>1398231417</v>
      </c>
      <c r="X48" s="31">
        <f t="shared" si="1"/>
        <v>1705937543</v>
      </c>
      <c r="Y48" s="31">
        <f t="shared" si="1"/>
        <v>-307706126</v>
      </c>
      <c r="Z48" s="32">
        <f>+IF(X48&lt;&gt;0,+(Y48/X48)*100,0)</f>
        <v>-18.037361758208284</v>
      </c>
      <c r="AA48" s="29">
        <f>SUM(AA35:AA47)</f>
        <v>1705937543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-340280489</v>
      </c>
      <c r="D49" s="39">
        <f t="shared" si="2"/>
        <v>0</v>
      </c>
      <c r="E49" s="40">
        <f t="shared" si="2"/>
        <v>-400466907</v>
      </c>
      <c r="F49" s="41">
        <f t="shared" si="2"/>
        <v>-572927550</v>
      </c>
      <c r="G49" s="41">
        <f t="shared" si="2"/>
        <v>96005575</v>
      </c>
      <c r="H49" s="41">
        <f t="shared" si="2"/>
        <v>68121430</v>
      </c>
      <c r="I49" s="41">
        <f t="shared" si="2"/>
        <v>79656931</v>
      </c>
      <c r="J49" s="41">
        <f t="shared" si="2"/>
        <v>243783936</v>
      </c>
      <c r="K49" s="41">
        <f t="shared" si="2"/>
        <v>7805576</v>
      </c>
      <c r="L49" s="41">
        <f t="shared" si="2"/>
        <v>20024453</v>
      </c>
      <c r="M49" s="41">
        <f t="shared" si="2"/>
        <v>-19783970</v>
      </c>
      <c r="N49" s="41">
        <f t="shared" si="2"/>
        <v>8046059</v>
      </c>
      <c r="O49" s="41">
        <f t="shared" si="2"/>
        <v>-249768587</v>
      </c>
      <c r="P49" s="41">
        <f t="shared" si="2"/>
        <v>-136359393</v>
      </c>
      <c r="Q49" s="41">
        <f t="shared" si="2"/>
        <v>-111435391</v>
      </c>
      <c r="R49" s="41">
        <f t="shared" si="2"/>
        <v>-497563371</v>
      </c>
      <c r="S49" s="41">
        <f t="shared" si="2"/>
        <v>-87613654</v>
      </c>
      <c r="T49" s="41">
        <f t="shared" si="2"/>
        <v>-3889074</v>
      </c>
      <c r="U49" s="41">
        <f t="shared" si="2"/>
        <v>0</v>
      </c>
      <c r="V49" s="41">
        <f t="shared" si="2"/>
        <v>-91502728</v>
      </c>
      <c r="W49" s="41">
        <f t="shared" si="2"/>
        <v>-337236104</v>
      </c>
      <c r="X49" s="41">
        <f t="shared" si="2"/>
        <v>-572927550</v>
      </c>
      <c r="Y49" s="41">
        <f t="shared" si="2"/>
        <v>235691446</v>
      </c>
      <c r="Z49" s="42">
        <f>+IF(X49&lt;&gt;0,+(Y49/X49)*100,0)</f>
        <v>-41.138089100445598</v>
      </c>
      <c r="AA49" s="39">
        <f>+AA33-AA48</f>
        <v>-572927550</v>
      </c>
    </row>
    <row r="50" spans="1:27" x14ac:dyDescent="0.25">
      <c r="A50" s="43" t="s">
        <v>75</v>
      </c>
      <c r="B50" s="15" t="s">
        <v>32</v>
      </c>
      <c r="C50" s="20">
        <v>9512640</v>
      </c>
      <c r="D50" s="20"/>
      <c r="E50" s="21">
        <v>5112652</v>
      </c>
      <c r="F50" s="22">
        <v>5112652</v>
      </c>
      <c r="G50" s="22"/>
      <c r="H50" s="22"/>
      <c r="I50" s="22"/>
      <c r="J50" s="22"/>
      <c r="K50" s="22">
        <v>613301</v>
      </c>
      <c r="L50" s="22">
        <v>25772</v>
      </c>
      <c r="M50" s="22"/>
      <c r="N50" s="22">
        <v>639073</v>
      </c>
      <c r="O50" s="22">
        <v>1343629</v>
      </c>
      <c r="P50" s="22"/>
      <c r="Q50" s="22"/>
      <c r="R50" s="22">
        <v>1343629</v>
      </c>
      <c r="S50" s="22"/>
      <c r="T50" s="22"/>
      <c r="U50" s="22"/>
      <c r="V50" s="22"/>
      <c r="W50" s="22">
        <v>1982702</v>
      </c>
      <c r="X50" s="22">
        <v>5112652</v>
      </c>
      <c r="Y50" s="22">
        <v>-3129950</v>
      </c>
      <c r="Z50" s="23">
        <v>-61.21969576650239</v>
      </c>
      <c r="AA50" s="20">
        <v>5112652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-330767849</v>
      </c>
      <c r="D52" s="48">
        <f t="shared" si="3"/>
        <v>0</v>
      </c>
      <c r="E52" s="49">
        <f t="shared" si="3"/>
        <v>-395354255</v>
      </c>
      <c r="F52" s="50">
        <f t="shared" si="3"/>
        <v>-567814898</v>
      </c>
      <c r="G52" s="50">
        <f t="shared" si="3"/>
        <v>96005575</v>
      </c>
      <c r="H52" s="50">
        <f t="shared" si="3"/>
        <v>68121430</v>
      </c>
      <c r="I52" s="50">
        <f t="shared" si="3"/>
        <v>79656931</v>
      </c>
      <c r="J52" s="50">
        <f t="shared" si="3"/>
        <v>243783936</v>
      </c>
      <c r="K52" s="50">
        <f t="shared" si="3"/>
        <v>8418877</v>
      </c>
      <c r="L52" s="50">
        <f t="shared" si="3"/>
        <v>20050225</v>
      </c>
      <c r="M52" s="50">
        <f t="shared" si="3"/>
        <v>-19783970</v>
      </c>
      <c r="N52" s="50">
        <f t="shared" si="3"/>
        <v>8685132</v>
      </c>
      <c r="O52" s="50">
        <f t="shared" si="3"/>
        <v>-248424958</v>
      </c>
      <c r="P52" s="50">
        <f t="shared" si="3"/>
        <v>-136359393</v>
      </c>
      <c r="Q52" s="50">
        <f t="shared" si="3"/>
        <v>-111435391</v>
      </c>
      <c r="R52" s="50">
        <f t="shared" si="3"/>
        <v>-496219742</v>
      </c>
      <c r="S52" s="50">
        <f t="shared" si="3"/>
        <v>-87613654</v>
      </c>
      <c r="T52" s="50">
        <f t="shared" si="3"/>
        <v>-3889074</v>
      </c>
      <c r="U52" s="50">
        <f t="shared" si="3"/>
        <v>0</v>
      </c>
      <c r="V52" s="50">
        <f t="shared" si="3"/>
        <v>-91502728</v>
      </c>
      <c r="W52" s="50">
        <f t="shared" si="3"/>
        <v>-335253402</v>
      </c>
      <c r="X52" s="50">
        <f t="shared" si="3"/>
        <v>-567814898</v>
      </c>
      <c r="Y52" s="50">
        <f t="shared" si="3"/>
        <v>232561496</v>
      </c>
      <c r="Z52" s="51">
        <f>+IF(X52&lt;&gt;0,+(Y52/X52)*100,0)</f>
        <v>-40.95727266388139</v>
      </c>
      <c r="AA52" s="48">
        <f>SUM(AA49:AA51)</f>
        <v>-567814898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-330767849</v>
      </c>
      <c r="D54" s="54">
        <f>+D52-D53</f>
        <v>0</v>
      </c>
      <c r="E54" s="55">
        <f t="shared" si="4"/>
        <v>-395354255</v>
      </c>
      <c r="F54" s="56">
        <f t="shared" si="4"/>
        <v>-567814898</v>
      </c>
      <c r="G54" s="56">
        <f t="shared" si="4"/>
        <v>96005575</v>
      </c>
      <c r="H54" s="56">
        <f t="shared" si="4"/>
        <v>68121430</v>
      </c>
      <c r="I54" s="56">
        <f t="shared" si="4"/>
        <v>79656931</v>
      </c>
      <c r="J54" s="56">
        <f t="shared" si="4"/>
        <v>243783936</v>
      </c>
      <c r="K54" s="56">
        <f t="shared" si="4"/>
        <v>8418877</v>
      </c>
      <c r="L54" s="56">
        <f t="shared" si="4"/>
        <v>20050225</v>
      </c>
      <c r="M54" s="56">
        <f t="shared" si="4"/>
        <v>-19783970</v>
      </c>
      <c r="N54" s="56">
        <f t="shared" si="4"/>
        <v>8685132</v>
      </c>
      <c r="O54" s="56">
        <f t="shared" si="4"/>
        <v>-248424958</v>
      </c>
      <c r="P54" s="56">
        <f t="shared" si="4"/>
        <v>-136359393</v>
      </c>
      <c r="Q54" s="56">
        <f t="shared" si="4"/>
        <v>-111435391</v>
      </c>
      <c r="R54" s="56">
        <f t="shared" si="4"/>
        <v>-496219742</v>
      </c>
      <c r="S54" s="56">
        <f t="shared" si="4"/>
        <v>-87613654</v>
      </c>
      <c r="T54" s="56">
        <f t="shared" si="4"/>
        <v>-3889074</v>
      </c>
      <c r="U54" s="56">
        <f t="shared" si="4"/>
        <v>0</v>
      </c>
      <c r="V54" s="56">
        <f t="shared" si="4"/>
        <v>-91502728</v>
      </c>
      <c r="W54" s="56">
        <f t="shared" si="4"/>
        <v>-335253402</v>
      </c>
      <c r="X54" s="56">
        <f t="shared" si="4"/>
        <v>-567814898</v>
      </c>
      <c r="Y54" s="56">
        <f t="shared" si="4"/>
        <v>232561496</v>
      </c>
      <c r="Z54" s="57">
        <f>+IF(X54&lt;&gt;0,+(Y54/X54)*100,0)</f>
        <v>-40.95727266388139</v>
      </c>
      <c r="AA54" s="54">
        <f>+AA52-AA53</f>
        <v>-567814898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-330767849</v>
      </c>
      <c r="D57" s="48">
        <f>SUM(D54:D56)</f>
        <v>0</v>
      </c>
      <c r="E57" s="49">
        <f t="shared" si="5"/>
        <v>-395354255</v>
      </c>
      <c r="F57" s="50">
        <f t="shared" si="5"/>
        <v>-567814898</v>
      </c>
      <c r="G57" s="50">
        <f t="shared" si="5"/>
        <v>96005575</v>
      </c>
      <c r="H57" s="50">
        <f t="shared" si="5"/>
        <v>68121430</v>
      </c>
      <c r="I57" s="50">
        <f t="shared" si="5"/>
        <v>79656931</v>
      </c>
      <c r="J57" s="50">
        <f t="shared" si="5"/>
        <v>243783936</v>
      </c>
      <c r="K57" s="50">
        <f t="shared" si="5"/>
        <v>8418877</v>
      </c>
      <c r="L57" s="50">
        <f t="shared" si="5"/>
        <v>20050225</v>
      </c>
      <c r="M57" s="50">
        <f t="shared" si="5"/>
        <v>-19783970</v>
      </c>
      <c r="N57" s="50">
        <f t="shared" si="5"/>
        <v>8685132</v>
      </c>
      <c r="O57" s="50">
        <f t="shared" si="5"/>
        <v>-248424958</v>
      </c>
      <c r="P57" s="50">
        <f t="shared" si="5"/>
        <v>-136359393</v>
      </c>
      <c r="Q57" s="50">
        <f t="shared" si="5"/>
        <v>-111435391</v>
      </c>
      <c r="R57" s="50">
        <f t="shared" si="5"/>
        <v>-496219742</v>
      </c>
      <c r="S57" s="50">
        <f t="shared" si="5"/>
        <v>-87613654</v>
      </c>
      <c r="T57" s="50">
        <f t="shared" si="5"/>
        <v>-3889074</v>
      </c>
      <c r="U57" s="50">
        <f t="shared" si="5"/>
        <v>0</v>
      </c>
      <c r="V57" s="50">
        <f t="shared" si="5"/>
        <v>-91502728</v>
      </c>
      <c r="W57" s="50">
        <f t="shared" si="5"/>
        <v>-335253402</v>
      </c>
      <c r="X57" s="50">
        <f t="shared" si="5"/>
        <v>-567814898</v>
      </c>
      <c r="Y57" s="50">
        <f t="shared" si="5"/>
        <v>232561496</v>
      </c>
      <c r="Z57" s="51">
        <f>+IF(X57&lt;&gt;0,+(Y57/X57)*100,0)</f>
        <v>-40.95727266388139</v>
      </c>
      <c r="AA57" s="48">
        <f>SUM(AA54:AA56)</f>
        <v>-567814898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-330767849</v>
      </c>
      <c r="D60" s="65">
        <f>SUM(D57:D59)</f>
        <v>0</v>
      </c>
      <c r="E60" s="66">
        <f t="shared" si="6"/>
        <v>-395354255</v>
      </c>
      <c r="F60" s="67">
        <f t="shared" si="6"/>
        <v>-567814898</v>
      </c>
      <c r="G60" s="67">
        <f t="shared" si="6"/>
        <v>96005575</v>
      </c>
      <c r="H60" s="67">
        <f t="shared" si="6"/>
        <v>68121430</v>
      </c>
      <c r="I60" s="67">
        <f t="shared" si="6"/>
        <v>79656931</v>
      </c>
      <c r="J60" s="67">
        <f t="shared" si="6"/>
        <v>243783936</v>
      </c>
      <c r="K60" s="67">
        <f t="shared" si="6"/>
        <v>8418877</v>
      </c>
      <c r="L60" s="67">
        <f t="shared" si="6"/>
        <v>20050225</v>
      </c>
      <c r="M60" s="67">
        <f t="shared" si="6"/>
        <v>-19783970</v>
      </c>
      <c r="N60" s="67">
        <f t="shared" si="6"/>
        <v>8685132</v>
      </c>
      <c r="O60" s="67">
        <f t="shared" si="6"/>
        <v>-248424958</v>
      </c>
      <c r="P60" s="67">
        <f t="shared" si="6"/>
        <v>-136359393</v>
      </c>
      <c r="Q60" s="67">
        <f t="shared" si="6"/>
        <v>-111435391</v>
      </c>
      <c r="R60" s="67">
        <f t="shared" si="6"/>
        <v>-496219742</v>
      </c>
      <c r="S60" s="67">
        <f t="shared" si="6"/>
        <v>-87613654</v>
      </c>
      <c r="T60" s="67">
        <f t="shared" si="6"/>
        <v>-3889074</v>
      </c>
      <c r="U60" s="67">
        <f t="shared" si="6"/>
        <v>0</v>
      </c>
      <c r="V60" s="67">
        <f t="shared" si="6"/>
        <v>-91502728</v>
      </c>
      <c r="W60" s="67">
        <f t="shared" si="6"/>
        <v>-335253402</v>
      </c>
      <c r="X60" s="67">
        <f t="shared" si="6"/>
        <v>-567814898</v>
      </c>
      <c r="Y60" s="67">
        <f t="shared" si="6"/>
        <v>232561496</v>
      </c>
      <c r="Z60" s="68">
        <f>+IF(X60&lt;&gt;0,+(Y60/X60)*100,0)</f>
        <v>-40.95727266388139</v>
      </c>
      <c r="AA60" s="65">
        <f>SUM(AA57:AA59)</f>
        <v>-567814898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1032861794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>
        <v>56835999</v>
      </c>
      <c r="P6" s="22">
        <v>53868521</v>
      </c>
      <c r="Q6" s="22">
        <v>80254831</v>
      </c>
      <c r="R6" s="22">
        <v>190959351</v>
      </c>
      <c r="S6" s="22">
        <v>286224517</v>
      </c>
      <c r="T6" s="22">
        <v>-153368955</v>
      </c>
      <c r="U6" s="22">
        <v>69113016</v>
      </c>
      <c r="V6" s="22">
        <v>201968578</v>
      </c>
      <c r="W6" s="22">
        <v>909358826</v>
      </c>
      <c r="X6" s="22">
        <v>1032861794</v>
      </c>
      <c r="Y6" s="22">
        <v>-123502968</v>
      </c>
      <c r="Z6" s="23">
        <v>-11.957356610288173</v>
      </c>
      <c r="AA6" s="20">
        <v>1032861794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26139314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>
        <v>2923304</v>
      </c>
      <c r="P13" s="22">
        <v>2362799</v>
      </c>
      <c r="Q13" s="22">
        <v>2819174</v>
      </c>
      <c r="R13" s="22">
        <v>8105277</v>
      </c>
      <c r="S13" s="22">
        <v>-110647</v>
      </c>
      <c r="T13" s="22">
        <v>-1227326</v>
      </c>
      <c r="U13" s="22">
        <v>2570654</v>
      </c>
      <c r="V13" s="22">
        <v>1232681</v>
      </c>
      <c r="W13" s="22">
        <v>22407615</v>
      </c>
      <c r="X13" s="22">
        <v>26139314</v>
      </c>
      <c r="Y13" s="22">
        <v>-3731699</v>
      </c>
      <c r="Z13" s="23">
        <v>-14.276193323206568</v>
      </c>
      <c r="AA13" s="20">
        <v>26139314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50800</v>
      </c>
      <c r="F20" s="22">
        <v>21165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21165</v>
      </c>
      <c r="Y20" s="22">
        <v>-21165</v>
      </c>
      <c r="Z20" s="18">
        <v>-100</v>
      </c>
      <c r="AA20" s="20">
        <v>21165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783463724</v>
      </c>
      <c r="D33" s="29">
        <f t="shared" ref="D33:Y33" si="0">SUM(D6:D32)</f>
        <v>0</v>
      </c>
      <c r="E33" s="30">
        <f t="shared" si="0"/>
        <v>1008215172</v>
      </c>
      <c r="F33" s="31">
        <f t="shared" si="0"/>
        <v>1059022273</v>
      </c>
      <c r="G33" s="31">
        <f t="shared" si="0"/>
        <v>110394570</v>
      </c>
      <c r="H33" s="31">
        <f t="shared" si="0"/>
        <v>118908101</v>
      </c>
      <c r="I33" s="31">
        <f t="shared" si="0"/>
        <v>105511933</v>
      </c>
      <c r="J33" s="31">
        <f t="shared" si="0"/>
        <v>334814604</v>
      </c>
      <c r="K33" s="31">
        <f t="shared" si="0"/>
        <v>43818581</v>
      </c>
      <c r="L33" s="31">
        <f t="shared" si="0"/>
        <v>75529743</v>
      </c>
      <c r="M33" s="31">
        <f t="shared" si="0"/>
        <v>75337626</v>
      </c>
      <c r="N33" s="31">
        <f t="shared" si="0"/>
        <v>194685950</v>
      </c>
      <c r="O33" s="31">
        <f t="shared" si="0"/>
        <v>59759303</v>
      </c>
      <c r="P33" s="31">
        <f t="shared" si="0"/>
        <v>56231320</v>
      </c>
      <c r="Q33" s="31">
        <f t="shared" si="0"/>
        <v>83074005</v>
      </c>
      <c r="R33" s="31">
        <f t="shared" si="0"/>
        <v>199064628</v>
      </c>
      <c r="S33" s="31">
        <f t="shared" si="0"/>
        <v>286113870</v>
      </c>
      <c r="T33" s="31">
        <f t="shared" si="0"/>
        <v>-154596281</v>
      </c>
      <c r="U33" s="31">
        <f t="shared" si="0"/>
        <v>71683670</v>
      </c>
      <c r="V33" s="31">
        <f t="shared" si="0"/>
        <v>203201259</v>
      </c>
      <c r="W33" s="31">
        <f t="shared" si="0"/>
        <v>931766441</v>
      </c>
      <c r="X33" s="31">
        <f t="shared" si="0"/>
        <v>1059022273</v>
      </c>
      <c r="Y33" s="31">
        <f t="shared" si="0"/>
        <v>-127255832</v>
      </c>
      <c r="Z33" s="32">
        <f>+IF(X33&lt;&gt;0,+(Y33/X33)*100,0)</f>
        <v>-12.016350859128719</v>
      </c>
      <c r="AA33" s="29">
        <f>SUM(AA6:AA32)</f>
        <v>1059022273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45849565</v>
      </c>
      <c r="D35" s="20"/>
      <c r="E35" s="21">
        <v>43600148</v>
      </c>
      <c r="F35" s="22">
        <v>43015273</v>
      </c>
      <c r="G35" s="22">
        <v>3851728</v>
      </c>
      <c r="H35" s="22">
        <v>3655368</v>
      </c>
      <c r="I35" s="22">
        <v>4364783</v>
      </c>
      <c r="J35" s="22">
        <v>11871879</v>
      </c>
      <c r="K35" s="22">
        <v>3844070</v>
      </c>
      <c r="L35" s="22">
        <v>4339054</v>
      </c>
      <c r="M35" s="22">
        <v>3909555</v>
      </c>
      <c r="N35" s="22">
        <v>12092679</v>
      </c>
      <c r="O35" s="22">
        <v>3618884</v>
      </c>
      <c r="P35" s="22">
        <v>3435963</v>
      </c>
      <c r="Q35" s="22">
        <v>3763089</v>
      </c>
      <c r="R35" s="22">
        <v>10817936</v>
      </c>
      <c r="S35" s="22">
        <v>3350568</v>
      </c>
      <c r="T35" s="22">
        <v>3945200</v>
      </c>
      <c r="U35" s="22">
        <v>4289416</v>
      </c>
      <c r="V35" s="22">
        <v>11585184</v>
      </c>
      <c r="W35" s="22">
        <v>46367678</v>
      </c>
      <c r="X35" s="22">
        <v>43015273</v>
      </c>
      <c r="Y35" s="22">
        <v>3352405</v>
      </c>
      <c r="Z35" s="23">
        <v>7.7935225472124756</v>
      </c>
      <c r="AA35" s="20">
        <v>43015273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832149016</v>
      </c>
      <c r="D37" s="20"/>
      <c r="E37" s="21">
        <v>862012910</v>
      </c>
      <c r="F37" s="22">
        <v>948304163</v>
      </c>
      <c r="G37" s="22">
        <v>24853</v>
      </c>
      <c r="H37" s="22">
        <v>127895017</v>
      </c>
      <c r="I37" s="22">
        <v>130536318</v>
      </c>
      <c r="J37" s="22">
        <v>258456188</v>
      </c>
      <c r="K37" s="22">
        <v>94644938</v>
      </c>
      <c r="L37" s="22">
        <v>137741098</v>
      </c>
      <c r="M37" s="22">
        <v>7492274</v>
      </c>
      <c r="N37" s="22">
        <v>239878310</v>
      </c>
      <c r="O37" s="22">
        <v>70628629</v>
      </c>
      <c r="P37" s="22">
        <v>243241</v>
      </c>
      <c r="Q37" s="22">
        <v>142890310</v>
      </c>
      <c r="R37" s="22">
        <v>213762180</v>
      </c>
      <c r="S37" s="22">
        <v>137347911</v>
      </c>
      <c r="T37" s="22">
        <v>7585458</v>
      </c>
      <c r="U37" s="22">
        <v>76451527</v>
      </c>
      <c r="V37" s="22">
        <v>221384896</v>
      </c>
      <c r="W37" s="22">
        <v>933481574</v>
      </c>
      <c r="X37" s="22">
        <v>948304163</v>
      </c>
      <c r="Y37" s="22">
        <v>-14822589</v>
      </c>
      <c r="Z37" s="23">
        <v>-1.563062736443982</v>
      </c>
      <c r="AA37" s="20">
        <v>948304163</v>
      </c>
    </row>
    <row r="38" spans="1:27" x14ac:dyDescent="0.25">
      <c r="A38" s="19" t="s">
        <v>64</v>
      </c>
      <c r="B38" s="15" t="s">
        <v>32</v>
      </c>
      <c r="C38" s="20">
        <v>14595503</v>
      </c>
      <c r="D38" s="20"/>
      <c r="E38" s="21">
        <v>11000000</v>
      </c>
      <c r="F38" s="22">
        <v>17514426</v>
      </c>
      <c r="G38" s="22">
        <v>703760</v>
      </c>
      <c r="H38" s="22">
        <v>2589781</v>
      </c>
      <c r="I38" s="22">
        <v>6033847</v>
      </c>
      <c r="J38" s="22">
        <v>9327388</v>
      </c>
      <c r="K38" s="22">
        <v>718071</v>
      </c>
      <c r="L38" s="22">
        <v>708711</v>
      </c>
      <c r="M38" s="22">
        <v>911854</v>
      </c>
      <c r="N38" s="22">
        <v>2338636</v>
      </c>
      <c r="O38" s="22">
        <v>2857339</v>
      </c>
      <c r="P38" s="22">
        <v>772725</v>
      </c>
      <c r="Q38" s="22">
        <v>1452686</v>
      </c>
      <c r="R38" s="22">
        <v>5082750</v>
      </c>
      <c r="S38" s="22">
        <v>434249</v>
      </c>
      <c r="T38" s="22">
        <v>47677</v>
      </c>
      <c r="U38" s="22">
        <v>3826742</v>
      </c>
      <c r="V38" s="22">
        <v>4308668</v>
      </c>
      <c r="W38" s="22">
        <v>21057442</v>
      </c>
      <c r="X38" s="22">
        <v>17514426</v>
      </c>
      <c r="Y38" s="22">
        <v>3543016</v>
      </c>
      <c r="Z38" s="23">
        <v>20.229129975484209</v>
      </c>
      <c r="AA38" s="20">
        <v>17514426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11224144</v>
      </c>
      <c r="D42" s="20"/>
      <c r="E42" s="21">
        <v>7363288</v>
      </c>
      <c r="F42" s="22">
        <v>12574587</v>
      </c>
      <c r="G42" s="22">
        <v>48042</v>
      </c>
      <c r="H42" s="22">
        <v>493418</v>
      </c>
      <c r="I42" s="22">
        <v>663623</v>
      </c>
      <c r="J42" s="22">
        <v>1205083</v>
      </c>
      <c r="K42" s="22">
        <v>2462611</v>
      </c>
      <c r="L42" s="22">
        <v>8339</v>
      </c>
      <c r="M42" s="22">
        <v>297153</v>
      </c>
      <c r="N42" s="22">
        <v>2768103</v>
      </c>
      <c r="O42" s="22">
        <v>302222</v>
      </c>
      <c r="P42" s="22">
        <v>222384</v>
      </c>
      <c r="Q42" s="22">
        <v>1157933</v>
      </c>
      <c r="R42" s="22">
        <v>1682539</v>
      </c>
      <c r="S42" s="22">
        <v>611496</v>
      </c>
      <c r="T42" s="22">
        <v>507097</v>
      </c>
      <c r="U42" s="22">
        <v>813557</v>
      </c>
      <c r="V42" s="22">
        <v>1932150</v>
      </c>
      <c r="W42" s="22">
        <v>7587875</v>
      </c>
      <c r="X42" s="22">
        <v>12574587</v>
      </c>
      <c r="Y42" s="22">
        <v>-4986712</v>
      </c>
      <c r="Z42" s="23">
        <v>-39.657063886074354</v>
      </c>
      <c r="AA42" s="20">
        <v>12574587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4695818</v>
      </c>
      <c r="D45" s="20"/>
      <c r="E45" s="21">
        <v>6241950</v>
      </c>
      <c r="F45" s="22">
        <v>2500960</v>
      </c>
      <c r="G45" s="22">
        <v>276131</v>
      </c>
      <c r="H45" s="22">
        <v>287068</v>
      </c>
      <c r="I45" s="22">
        <v>411931</v>
      </c>
      <c r="J45" s="22">
        <v>975130</v>
      </c>
      <c r="K45" s="22">
        <v>304177</v>
      </c>
      <c r="L45" s="22">
        <v>21069</v>
      </c>
      <c r="M45" s="22">
        <v>209048</v>
      </c>
      <c r="N45" s="22">
        <v>534294</v>
      </c>
      <c r="O45" s="22">
        <v>247522</v>
      </c>
      <c r="P45" s="22">
        <v>-18365</v>
      </c>
      <c r="Q45" s="22">
        <v>383517</v>
      </c>
      <c r="R45" s="22">
        <v>612674</v>
      </c>
      <c r="S45" s="22">
        <v>108709</v>
      </c>
      <c r="T45" s="22">
        <v>229621</v>
      </c>
      <c r="U45" s="22">
        <v>157834</v>
      </c>
      <c r="V45" s="22">
        <v>496164</v>
      </c>
      <c r="W45" s="22">
        <v>2618262</v>
      </c>
      <c r="X45" s="22">
        <v>2500960</v>
      </c>
      <c r="Y45" s="22">
        <v>117302</v>
      </c>
      <c r="Z45" s="23">
        <v>4.69027893288977</v>
      </c>
      <c r="AA45" s="20">
        <v>2500960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908514046</v>
      </c>
      <c r="D48" s="29">
        <f t="shared" ref="D48:Y48" si="1">SUM(D35:D47)</f>
        <v>0</v>
      </c>
      <c r="E48" s="30">
        <f t="shared" si="1"/>
        <v>960218296</v>
      </c>
      <c r="F48" s="31">
        <f t="shared" si="1"/>
        <v>1051909409</v>
      </c>
      <c r="G48" s="31">
        <f t="shared" si="1"/>
        <v>4904514</v>
      </c>
      <c r="H48" s="31">
        <f t="shared" si="1"/>
        <v>134920652</v>
      </c>
      <c r="I48" s="31">
        <f t="shared" si="1"/>
        <v>142010502</v>
      </c>
      <c r="J48" s="31">
        <f t="shared" si="1"/>
        <v>281835668</v>
      </c>
      <c r="K48" s="31">
        <f t="shared" si="1"/>
        <v>101973867</v>
      </c>
      <c r="L48" s="31">
        <f t="shared" si="1"/>
        <v>142818271</v>
      </c>
      <c r="M48" s="31">
        <f t="shared" si="1"/>
        <v>12819884</v>
      </c>
      <c r="N48" s="31">
        <f t="shared" si="1"/>
        <v>257612022</v>
      </c>
      <c r="O48" s="31">
        <f t="shared" si="1"/>
        <v>77654596</v>
      </c>
      <c r="P48" s="31">
        <f t="shared" si="1"/>
        <v>4655948</v>
      </c>
      <c r="Q48" s="31">
        <f t="shared" si="1"/>
        <v>149647535</v>
      </c>
      <c r="R48" s="31">
        <f t="shared" si="1"/>
        <v>231958079</v>
      </c>
      <c r="S48" s="31">
        <f t="shared" si="1"/>
        <v>141852933</v>
      </c>
      <c r="T48" s="31">
        <f t="shared" si="1"/>
        <v>12315053</v>
      </c>
      <c r="U48" s="31">
        <f t="shared" si="1"/>
        <v>85539076</v>
      </c>
      <c r="V48" s="31">
        <f t="shared" si="1"/>
        <v>239707062</v>
      </c>
      <c r="W48" s="31">
        <f t="shared" si="1"/>
        <v>1011112831</v>
      </c>
      <c r="X48" s="31">
        <f t="shared" si="1"/>
        <v>1051909409</v>
      </c>
      <c r="Y48" s="31">
        <f t="shared" si="1"/>
        <v>-40796578</v>
      </c>
      <c r="Z48" s="32">
        <f>+IF(X48&lt;&gt;0,+(Y48/X48)*100,0)</f>
        <v>-3.8783356866047383</v>
      </c>
      <c r="AA48" s="29">
        <f>SUM(AA35:AA47)</f>
        <v>1051909409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-125050322</v>
      </c>
      <c r="D49" s="39">
        <f t="shared" si="2"/>
        <v>0</v>
      </c>
      <c r="E49" s="40">
        <f t="shared" si="2"/>
        <v>47996876</v>
      </c>
      <c r="F49" s="41">
        <f t="shared" si="2"/>
        <v>7112864</v>
      </c>
      <c r="G49" s="41">
        <f t="shared" si="2"/>
        <v>105490056</v>
      </c>
      <c r="H49" s="41">
        <f t="shared" si="2"/>
        <v>-16012551</v>
      </c>
      <c r="I49" s="41">
        <f t="shared" si="2"/>
        <v>-36498569</v>
      </c>
      <c r="J49" s="41">
        <f t="shared" si="2"/>
        <v>52978936</v>
      </c>
      <c r="K49" s="41">
        <f t="shared" si="2"/>
        <v>-58155286</v>
      </c>
      <c r="L49" s="41">
        <f t="shared" si="2"/>
        <v>-67288528</v>
      </c>
      <c r="M49" s="41">
        <f t="shared" si="2"/>
        <v>62517742</v>
      </c>
      <c r="N49" s="41">
        <f t="shared" si="2"/>
        <v>-62926072</v>
      </c>
      <c r="O49" s="41">
        <f t="shared" si="2"/>
        <v>-17895293</v>
      </c>
      <c r="P49" s="41">
        <f t="shared" si="2"/>
        <v>51575372</v>
      </c>
      <c r="Q49" s="41">
        <f t="shared" si="2"/>
        <v>-66573530</v>
      </c>
      <c r="R49" s="41">
        <f t="shared" si="2"/>
        <v>-32893451</v>
      </c>
      <c r="S49" s="41">
        <f t="shared" si="2"/>
        <v>144260937</v>
      </c>
      <c r="T49" s="41">
        <f t="shared" si="2"/>
        <v>-166911334</v>
      </c>
      <c r="U49" s="41">
        <f t="shared" si="2"/>
        <v>-13855406</v>
      </c>
      <c r="V49" s="41">
        <f t="shared" si="2"/>
        <v>-36505803</v>
      </c>
      <c r="W49" s="41">
        <f t="shared" si="2"/>
        <v>-79346390</v>
      </c>
      <c r="X49" s="41">
        <f t="shared" si="2"/>
        <v>7112864</v>
      </c>
      <c r="Y49" s="41">
        <f t="shared" si="2"/>
        <v>-86459254</v>
      </c>
      <c r="Z49" s="42">
        <f>+IF(X49&lt;&gt;0,+(Y49/X49)*100,0)</f>
        <v>-1215.5336303351223</v>
      </c>
      <c r="AA49" s="39">
        <f>+AA33-AA48</f>
        <v>7112864</v>
      </c>
    </row>
    <row r="50" spans="1:27" x14ac:dyDescent="0.25">
      <c r="A50" s="43" t="s">
        <v>75</v>
      </c>
      <c r="B50" s="15" t="s">
        <v>32</v>
      </c>
      <c r="C50" s="20">
        <v>20052026</v>
      </c>
      <c r="D50" s="20"/>
      <c r="E50" s="21">
        <v>10243000</v>
      </c>
      <c r="F50" s="22">
        <v>10243000</v>
      </c>
      <c r="G50" s="22">
        <v>3000000</v>
      </c>
      <c r="H50" s="22"/>
      <c r="I50" s="22"/>
      <c r="J50" s="22">
        <v>3000000</v>
      </c>
      <c r="K50" s="22"/>
      <c r="L50" s="22"/>
      <c r="M50" s="22"/>
      <c r="N50" s="22"/>
      <c r="O50" s="22"/>
      <c r="P50" s="22">
        <v>-2235000</v>
      </c>
      <c r="Q50" s="22"/>
      <c r="R50" s="22">
        <v>-2235000</v>
      </c>
      <c r="S50" s="22"/>
      <c r="T50" s="22"/>
      <c r="U50" s="22"/>
      <c r="V50" s="22"/>
      <c r="W50" s="22">
        <v>765000</v>
      </c>
      <c r="X50" s="22">
        <v>10243000</v>
      </c>
      <c r="Y50" s="22">
        <v>-9478000</v>
      </c>
      <c r="Z50" s="23">
        <v>-92.531484916528356</v>
      </c>
      <c r="AA50" s="20">
        <v>10243000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-104998296</v>
      </c>
      <c r="D52" s="48">
        <f t="shared" si="3"/>
        <v>0</v>
      </c>
      <c r="E52" s="49">
        <f t="shared" si="3"/>
        <v>58239876</v>
      </c>
      <c r="F52" s="50">
        <f t="shared" si="3"/>
        <v>17355864</v>
      </c>
      <c r="G52" s="50">
        <f t="shared" si="3"/>
        <v>108490056</v>
      </c>
      <c r="H52" s="50">
        <f t="shared" si="3"/>
        <v>-16012551</v>
      </c>
      <c r="I52" s="50">
        <f t="shared" si="3"/>
        <v>-36498569</v>
      </c>
      <c r="J52" s="50">
        <f t="shared" si="3"/>
        <v>55978936</v>
      </c>
      <c r="K52" s="50">
        <f t="shared" si="3"/>
        <v>-58155286</v>
      </c>
      <c r="L52" s="50">
        <f t="shared" si="3"/>
        <v>-67288528</v>
      </c>
      <c r="M52" s="50">
        <f t="shared" si="3"/>
        <v>62517742</v>
      </c>
      <c r="N52" s="50">
        <f t="shared" si="3"/>
        <v>-62926072</v>
      </c>
      <c r="O52" s="50">
        <f t="shared" si="3"/>
        <v>-17895293</v>
      </c>
      <c r="P52" s="50">
        <f t="shared" si="3"/>
        <v>49340372</v>
      </c>
      <c r="Q52" s="50">
        <f t="shared" si="3"/>
        <v>-66573530</v>
      </c>
      <c r="R52" s="50">
        <f t="shared" si="3"/>
        <v>-35128451</v>
      </c>
      <c r="S52" s="50">
        <f t="shared" si="3"/>
        <v>144260937</v>
      </c>
      <c r="T52" s="50">
        <f t="shared" si="3"/>
        <v>-166911334</v>
      </c>
      <c r="U52" s="50">
        <f t="shared" si="3"/>
        <v>-13855406</v>
      </c>
      <c r="V52" s="50">
        <f t="shared" si="3"/>
        <v>-36505803</v>
      </c>
      <c r="W52" s="50">
        <f t="shared" si="3"/>
        <v>-78581390</v>
      </c>
      <c r="X52" s="50">
        <f t="shared" si="3"/>
        <v>17355864</v>
      </c>
      <c r="Y52" s="50">
        <f t="shared" si="3"/>
        <v>-95937254</v>
      </c>
      <c r="Z52" s="51">
        <f>+IF(X52&lt;&gt;0,+(Y52/X52)*100,0)</f>
        <v>-552.76564739156754</v>
      </c>
      <c r="AA52" s="48">
        <f>SUM(AA49:AA51)</f>
        <v>17355864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-104998296</v>
      </c>
      <c r="D54" s="54">
        <f>+D52-D53</f>
        <v>0</v>
      </c>
      <c r="E54" s="55">
        <f t="shared" si="4"/>
        <v>58239876</v>
      </c>
      <c r="F54" s="56">
        <f t="shared" si="4"/>
        <v>17355864</v>
      </c>
      <c r="G54" s="56">
        <f t="shared" si="4"/>
        <v>108490056</v>
      </c>
      <c r="H54" s="56">
        <f t="shared" si="4"/>
        <v>-16012551</v>
      </c>
      <c r="I54" s="56">
        <f t="shared" si="4"/>
        <v>-36498569</v>
      </c>
      <c r="J54" s="56">
        <f t="shared" si="4"/>
        <v>55978936</v>
      </c>
      <c r="K54" s="56">
        <f t="shared" si="4"/>
        <v>-58155286</v>
      </c>
      <c r="L54" s="56">
        <f t="shared" si="4"/>
        <v>-67288528</v>
      </c>
      <c r="M54" s="56">
        <f t="shared" si="4"/>
        <v>62517742</v>
      </c>
      <c r="N54" s="56">
        <f t="shared" si="4"/>
        <v>-62926072</v>
      </c>
      <c r="O54" s="56">
        <f t="shared" si="4"/>
        <v>-17895293</v>
      </c>
      <c r="P54" s="56">
        <f t="shared" si="4"/>
        <v>49340372</v>
      </c>
      <c r="Q54" s="56">
        <f t="shared" si="4"/>
        <v>-66573530</v>
      </c>
      <c r="R54" s="56">
        <f t="shared" si="4"/>
        <v>-35128451</v>
      </c>
      <c r="S54" s="56">
        <f t="shared" si="4"/>
        <v>144260937</v>
      </c>
      <c r="T54" s="56">
        <f t="shared" si="4"/>
        <v>-166911334</v>
      </c>
      <c r="U54" s="56">
        <f t="shared" si="4"/>
        <v>-13855406</v>
      </c>
      <c r="V54" s="56">
        <f t="shared" si="4"/>
        <v>-36505803</v>
      </c>
      <c r="W54" s="56">
        <f t="shared" si="4"/>
        <v>-78581390</v>
      </c>
      <c r="X54" s="56">
        <f t="shared" si="4"/>
        <v>17355864</v>
      </c>
      <c r="Y54" s="56">
        <f t="shared" si="4"/>
        <v>-95937254</v>
      </c>
      <c r="Z54" s="57">
        <f>+IF(X54&lt;&gt;0,+(Y54/X54)*100,0)</f>
        <v>-552.76564739156754</v>
      </c>
      <c r="AA54" s="54">
        <f>+AA52-AA53</f>
        <v>17355864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-104998296</v>
      </c>
      <c r="D57" s="48">
        <f>SUM(D54:D56)</f>
        <v>0</v>
      </c>
      <c r="E57" s="49">
        <f t="shared" si="5"/>
        <v>58239876</v>
      </c>
      <c r="F57" s="50">
        <f t="shared" si="5"/>
        <v>17355864</v>
      </c>
      <c r="G57" s="50">
        <f t="shared" si="5"/>
        <v>108490056</v>
      </c>
      <c r="H57" s="50">
        <f t="shared" si="5"/>
        <v>-16012551</v>
      </c>
      <c r="I57" s="50">
        <f t="shared" si="5"/>
        <v>-36498569</v>
      </c>
      <c r="J57" s="50">
        <f t="shared" si="5"/>
        <v>55978936</v>
      </c>
      <c r="K57" s="50">
        <f t="shared" si="5"/>
        <v>-58155286</v>
      </c>
      <c r="L57" s="50">
        <f t="shared" si="5"/>
        <v>-67288528</v>
      </c>
      <c r="M57" s="50">
        <f t="shared" si="5"/>
        <v>62517742</v>
      </c>
      <c r="N57" s="50">
        <f t="shared" si="5"/>
        <v>-62926072</v>
      </c>
      <c r="O57" s="50">
        <f t="shared" si="5"/>
        <v>-17895293</v>
      </c>
      <c r="P57" s="50">
        <f t="shared" si="5"/>
        <v>49340372</v>
      </c>
      <c r="Q57" s="50">
        <f t="shared" si="5"/>
        <v>-66573530</v>
      </c>
      <c r="R57" s="50">
        <f t="shared" si="5"/>
        <v>-35128451</v>
      </c>
      <c r="S57" s="50">
        <f t="shared" si="5"/>
        <v>144260937</v>
      </c>
      <c r="T57" s="50">
        <f t="shared" si="5"/>
        <v>-166911334</v>
      </c>
      <c r="U57" s="50">
        <f t="shared" si="5"/>
        <v>-13855406</v>
      </c>
      <c r="V57" s="50">
        <f t="shared" si="5"/>
        <v>-36505803</v>
      </c>
      <c r="W57" s="50">
        <f t="shared" si="5"/>
        <v>-78581390</v>
      </c>
      <c r="X57" s="50">
        <f t="shared" si="5"/>
        <v>17355864</v>
      </c>
      <c r="Y57" s="50">
        <f t="shared" si="5"/>
        <v>-95937254</v>
      </c>
      <c r="Z57" s="51">
        <f>+IF(X57&lt;&gt;0,+(Y57/X57)*100,0)</f>
        <v>-552.76564739156754</v>
      </c>
      <c r="AA57" s="48">
        <f>SUM(AA54:AA56)</f>
        <v>17355864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-104998296</v>
      </c>
      <c r="D60" s="65">
        <f>SUM(D57:D59)</f>
        <v>0</v>
      </c>
      <c r="E60" s="66">
        <f t="shared" si="6"/>
        <v>58239876</v>
      </c>
      <c r="F60" s="67">
        <f t="shared" si="6"/>
        <v>17355864</v>
      </c>
      <c r="G60" s="67">
        <f t="shared" si="6"/>
        <v>108490056</v>
      </c>
      <c r="H60" s="67">
        <f t="shared" si="6"/>
        <v>-16012551</v>
      </c>
      <c r="I60" s="67">
        <f t="shared" si="6"/>
        <v>-36498569</v>
      </c>
      <c r="J60" s="67">
        <f t="shared" si="6"/>
        <v>55978936</v>
      </c>
      <c r="K60" s="67">
        <f t="shared" si="6"/>
        <v>-58155286</v>
      </c>
      <c r="L60" s="67">
        <f t="shared" si="6"/>
        <v>-67288528</v>
      </c>
      <c r="M60" s="67">
        <f t="shared" si="6"/>
        <v>62517742</v>
      </c>
      <c r="N60" s="67">
        <f t="shared" si="6"/>
        <v>-62926072</v>
      </c>
      <c r="O60" s="67">
        <f t="shared" si="6"/>
        <v>-17895293</v>
      </c>
      <c r="P60" s="67">
        <f t="shared" si="6"/>
        <v>49340372</v>
      </c>
      <c r="Q60" s="67">
        <f t="shared" si="6"/>
        <v>-66573530</v>
      </c>
      <c r="R60" s="67">
        <f t="shared" si="6"/>
        <v>-35128451</v>
      </c>
      <c r="S60" s="67">
        <f t="shared" si="6"/>
        <v>144260937</v>
      </c>
      <c r="T60" s="67">
        <f t="shared" si="6"/>
        <v>-166911334</v>
      </c>
      <c r="U60" s="67">
        <f t="shared" si="6"/>
        <v>-13855406</v>
      </c>
      <c r="V60" s="67">
        <f t="shared" si="6"/>
        <v>-36505803</v>
      </c>
      <c r="W60" s="67">
        <f t="shared" si="6"/>
        <v>-78581390</v>
      </c>
      <c r="X60" s="67">
        <f t="shared" si="6"/>
        <v>17355864</v>
      </c>
      <c r="Y60" s="67">
        <f t="shared" si="6"/>
        <v>-95937254</v>
      </c>
      <c r="Z60" s="68">
        <f>+IF(X60&lt;&gt;0,+(Y60/X60)*100,0)</f>
        <v>-552.76564739156754</v>
      </c>
      <c r="AA60" s="65">
        <f>SUM(AA57:AA59)</f>
        <v>17355864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1691695317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>
        <v>142286143</v>
      </c>
      <c r="P6" s="22">
        <v>140510974</v>
      </c>
      <c r="Q6" s="22">
        <v>151360667</v>
      </c>
      <c r="R6" s="22">
        <v>434157784</v>
      </c>
      <c r="S6" s="22">
        <v>156370610</v>
      </c>
      <c r="T6" s="22">
        <v>135925591</v>
      </c>
      <c r="U6" s="22">
        <v>150847385</v>
      </c>
      <c r="V6" s="22">
        <v>443143586</v>
      </c>
      <c r="W6" s="22">
        <v>1739400011</v>
      </c>
      <c r="X6" s="22">
        <v>1691695317</v>
      </c>
      <c r="Y6" s="22">
        <v>47704694</v>
      </c>
      <c r="Z6" s="23">
        <v>2.8199341524807209</v>
      </c>
      <c r="AA6" s="20">
        <v>1691695317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>
        <v>346086</v>
      </c>
      <c r="P13" s="22">
        <v>303081</v>
      </c>
      <c r="Q13" s="22">
        <v>286256</v>
      </c>
      <c r="R13" s="22">
        <v>935423</v>
      </c>
      <c r="S13" s="22">
        <v>280718</v>
      </c>
      <c r="T13" s="22">
        <v>294013</v>
      </c>
      <c r="U13" s="22">
        <v>272036</v>
      </c>
      <c r="V13" s="22">
        <v>846767</v>
      </c>
      <c r="W13" s="22">
        <v>3515401</v>
      </c>
      <c r="X13" s="22">
        <v>3677658</v>
      </c>
      <c r="Y13" s="22">
        <v>-162257</v>
      </c>
      <c r="Z13" s="23">
        <v>-4.4119654410497118</v>
      </c>
      <c r="AA13" s="20">
        <v>3677658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>
        <v>2196</v>
      </c>
      <c r="Q17" s="22"/>
      <c r="R17" s="22">
        <v>2196</v>
      </c>
      <c r="S17" s="22">
        <v>2196</v>
      </c>
      <c r="T17" s="22">
        <v>4721</v>
      </c>
      <c r="U17" s="22">
        <v>7465</v>
      </c>
      <c r="V17" s="22">
        <v>14382</v>
      </c>
      <c r="W17" s="22">
        <v>34122</v>
      </c>
      <c r="X17" s="22">
        <v>10702</v>
      </c>
      <c r="Y17" s="22">
        <v>23420</v>
      </c>
      <c r="Z17" s="23">
        <v>218.83760044851428</v>
      </c>
      <c r="AA17" s="20">
        <v>10702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4221</v>
      </c>
      <c r="D20" s="20"/>
      <c r="E20" s="21">
        <v>5000</v>
      </c>
      <c r="F20" s="22">
        <v>5000</v>
      </c>
      <c r="G20" s="22"/>
      <c r="H20" s="22">
        <v>62</v>
      </c>
      <c r="I20" s="22"/>
      <c r="J20" s="22">
        <v>62</v>
      </c>
      <c r="K20" s="22">
        <v>781</v>
      </c>
      <c r="L20" s="22"/>
      <c r="M20" s="22"/>
      <c r="N20" s="22">
        <v>781</v>
      </c>
      <c r="O20" s="22">
        <v>781</v>
      </c>
      <c r="P20" s="22"/>
      <c r="Q20" s="22">
        <v>781</v>
      </c>
      <c r="R20" s="22">
        <v>1562</v>
      </c>
      <c r="S20" s="22">
        <v>781</v>
      </c>
      <c r="T20" s="22"/>
      <c r="U20" s="22"/>
      <c r="V20" s="22">
        <v>781</v>
      </c>
      <c r="W20" s="22">
        <v>3186</v>
      </c>
      <c r="X20" s="22">
        <v>5000</v>
      </c>
      <c r="Y20" s="22">
        <v>-1814</v>
      </c>
      <c r="Z20" s="18">
        <v>-36.28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435652</v>
      </c>
      <c r="F23" s="22">
        <v>435652</v>
      </c>
      <c r="G23" s="22"/>
      <c r="H23" s="22"/>
      <c r="I23" s="22"/>
      <c r="J23" s="22"/>
      <c r="K23" s="22">
        <v>327617</v>
      </c>
      <c r="L23" s="22">
        <v>128198</v>
      </c>
      <c r="M23" s="22">
        <v>512793</v>
      </c>
      <c r="N23" s="22">
        <v>968608</v>
      </c>
      <c r="O23" s="22">
        <v>-640991</v>
      </c>
      <c r="P23" s="22"/>
      <c r="Q23" s="22">
        <v>44662</v>
      </c>
      <c r="R23" s="22">
        <v>-596329</v>
      </c>
      <c r="S23" s="22">
        <v>62734</v>
      </c>
      <c r="T23" s="22">
        <v>638</v>
      </c>
      <c r="U23" s="22"/>
      <c r="V23" s="22">
        <v>63372</v>
      </c>
      <c r="W23" s="22">
        <v>435651</v>
      </c>
      <c r="X23" s="22">
        <v>435652</v>
      </c>
      <c r="Y23" s="22">
        <v>-1</v>
      </c>
      <c r="Z23" s="23"/>
      <c r="AA23" s="20">
        <v>435652</v>
      </c>
    </row>
    <row r="24" spans="1:27" x14ac:dyDescent="0.25">
      <c r="A24" s="19" t="s">
        <v>52</v>
      </c>
      <c r="B24" s="15" t="s">
        <v>32</v>
      </c>
      <c r="C24" s="20">
        <v>379313</v>
      </c>
      <c r="D24" s="20"/>
      <c r="E24" s="21">
        <v>500000</v>
      </c>
      <c r="F24" s="22">
        <v>400000</v>
      </c>
      <c r="G24" s="22">
        <v>6923</v>
      </c>
      <c r="H24" s="22">
        <v>870</v>
      </c>
      <c r="I24" s="22">
        <v>8620</v>
      </c>
      <c r="J24" s="22">
        <v>16413</v>
      </c>
      <c r="K24" s="22">
        <v>111293</v>
      </c>
      <c r="L24" s="22">
        <v>24216</v>
      </c>
      <c r="M24" s="22">
        <v>12108</v>
      </c>
      <c r="N24" s="22">
        <v>147617</v>
      </c>
      <c r="O24" s="22">
        <v>12108</v>
      </c>
      <c r="P24" s="22">
        <v>6054</v>
      </c>
      <c r="Q24" s="22">
        <v>12108</v>
      </c>
      <c r="R24" s="22">
        <v>30270</v>
      </c>
      <c r="S24" s="22"/>
      <c r="T24" s="22">
        <v>435</v>
      </c>
      <c r="U24" s="22"/>
      <c r="V24" s="22">
        <v>435</v>
      </c>
      <c r="W24" s="22">
        <v>194735</v>
      </c>
      <c r="X24" s="22">
        <v>400000</v>
      </c>
      <c r="Y24" s="22">
        <v>-205265</v>
      </c>
      <c r="Z24" s="23">
        <v>-51.316249999999997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69332693</v>
      </c>
      <c r="D26" s="20"/>
      <c r="E26" s="21">
        <v>72514644</v>
      </c>
      <c r="F26" s="22">
        <v>72514644</v>
      </c>
      <c r="G26" s="22">
        <v>96489000</v>
      </c>
      <c r="H26" s="22"/>
      <c r="I26" s="22"/>
      <c r="J26" s="22">
        <v>96489000</v>
      </c>
      <c r="K26" s="22">
        <v>-65688463</v>
      </c>
      <c r="L26" s="22"/>
      <c r="M26" s="22">
        <v>24631185</v>
      </c>
      <c r="N26" s="22">
        <v>-41057278</v>
      </c>
      <c r="O26" s="22"/>
      <c r="P26" s="22"/>
      <c r="Q26" s="22">
        <v>17082922</v>
      </c>
      <c r="R26" s="22">
        <v>17082922</v>
      </c>
      <c r="S26" s="22"/>
      <c r="T26" s="22"/>
      <c r="U26" s="22"/>
      <c r="V26" s="22"/>
      <c r="W26" s="22">
        <v>72514644</v>
      </c>
      <c r="X26" s="22">
        <v>72514644</v>
      </c>
      <c r="Y26" s="22"/>
      <c r="Z26" s="23"/>
      <c r="AA26" s="20">
        <v>72514644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1600588617</v>
      </c>
      <c r="D33" s="29">
        <f t="shared" ref="D33:Y33" si="0">SUM(D6:D32)</f>
        <v>0</v>
      </c>
      <c r="E33" s="30">
        <f t="shared" si="0"/>
        <v>1692979885</v>
      </c>
      <c r="F33" s="31">
        <f t="shared" si="0"/>
        <v>1768738973</v>
      </c>
      <c r="G33" s="31">
        <f t="shared" si="0"/>
        <v>238912385</v>
      </c>
      <c r="H33" s="31">
        <f t="shared" si="0"/>
        <v>172276230</v>
      </c>
      <c r="I33" s="31">
        <f t="shared" si="0"/>
        <v>149004545</v>
      </c>
      <c r="J33" s="31">
        <f t="shared" si="0"/>
        <v>560193160</v>
      </c>
      <c r="K33" s="31">
        <f t="shared" si="0"/>
        <v>68564811</v>
      </c>
      <c r="L33" s="31">
        <f t="shared" si="0"/>
        <v>136631228</v>
      </c>
      <c r="M33" s="31">
        <f t="shared" si="0"/>
        <v>155025400</v>
      </c>
      <c r="N33" s="31">
        <f t="shared" si="0"/>
        <v>360221439</v>
      </c>
      <c r="O33" s="31">
        <f t="shared" si="0"/>
        <v>142004127</v>
      </c>
      <c r="P33" s="31">
        <f t="shared" si="0"/>
        <v>140822305</v>
      </c>
      <c r="Q33" s="31">
        <f t="shared" si="0"/>
        <v>168787396</v>
      </c>
      <c r="R33" s="31">
        <f t="shared" si="0"/>
        <v>451613828</v>
      </c>
      <c r="S33" s="31">
        <f t="shared" si="0"/>
        <v>156717039</v>
      </c>
      <c r="T33" s="31">
        <f t="shared" si="0"/>
        <v>136225398</v>
      </c>
      <c r="U33" s="31">
        <f t="shared" si="0"/>
        <v>151126886</v>
      </c>
      <c r="V33" s="31">
        <f t="shared" si="0"/>
        <v>444069323</v>
      </c>
      <c r="W33" s="31">
        <f t="shared" si="0"/>
        <v>1816097750</v>
      </c>
      <c r="X33" s="31">
        <f t="shared" si="0"/>
        <v>1768738973</v>
      </c>
      <c r="Y33" s="31">
        <f t="shared" si="0"/>
        <v>47358777</v>
      </c>
      <c r="Z33" s="32">
        <f>+IF(X33&lt;&gt;0,+(Y33/X33)*100,0)</f>
        <v>2.6775447210095482</v>
      </c>
      <c r="AA33" s="29">
        <f>SUM(AA6:AA32)</f>
        <v>1768738973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64523967</v>
      </c>
      <c r="D35" s="20"/>
      <c r="E35" s="21">
        <v>71290674</v>
      </c>
      <c r="F35" s="22">
        <v>71721621</v>
      </c>
      <c r="G35" s="22">
        <v>5047960</v>
      </c>
      <c r="H35" s="22">
        <v>5326900</v>
      </c>
      <c r="I35" s="22">
        <v>5729128</v>
      </c>
      <c r="J35" s="22">
        <v>16103988</v>
      </c>
      <c r="K35" s="22">
        <v>5240533</v>
      </c>
      <c r="L35" s="22">
        <v>8117352</v>
      </c>
      <c r="M35" s="22">
        <v>5638540</v>
      </c>
      <c r="N35" s="22">
        <v>18996425</v>
      </c>
      <c r="O35" s="22">
        <v>5363416</v>
      </c>
      <c r="P35" s="22">
        <v>5234180</v>
      </c>
      <c r="Q35" s="22">
        <v>5076748</v>
      </c>
      <c r="R35" s="22">
        <v>15674344</v>
      </c>
      <c r="S35" s="22">
        <v>5449779</v>
      </c>
      <c r="T35" s="22">
        <v>5484881</v>
      </c>
      <c r="U35" s="22">
        <v>5442887</v>
      </c>
      <c r="V35" s="22">
        <v>16377547</v>
      </c>
      <c r="W35" s="22">
        <v>67152304</v>
      </c>
      <c r="X35" s="22">
        <v>71721621</v>
      </c>
      <c r="Y35" s="22">
        <v>-4569317</v>
      </c>
      <c r="Z35" s="23">
        <v>-6.3709059224972071</v>
      </c>
      <c r="AA35" s="20">
        <v>71721621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1111429888</v>
      </c>
      <c r="D37" s="20"/>
      <c r="E37" s="21">
        <v>1219242810</v>
      </c>
      <c r="F37" s="22">
        <v>1298444158</v>
      </c>
      <c r="G37" s="22">
        <v>173758957</v>
      </c>
      <c r="H37" s="22">
        <v>162799762</v>
      </c>
      <c r="I37" s="22">
        <v>107750577</v>
      </c>
      <c r="J37" s="22">
        <v>444309296</v>
      </c>
      <c r="K37" s="22">
        <v>72185751</v>
      </c>
      <c r="L37" s="22">
        <v>92503081</v>
      </c>
      <c r="M37" s="22">
        <v>90469586</v>
      </c>
      <c r="N37" s="22">
        <v>255158418</v>
      </c>
      <c r="O37" s="22">
        <v>86130944</v>
      </c>
      <c r="P37" s="22">
        <v>98444740</v>
      </c>
      <c r="Q37" s="22">
        <v>96983480</v>
      </c>
      <c r="R37" s="22">
        <v>281559164</v>
      </c>
      <c r="S37" s="22">
        <v>103083526</v>
      </c>
      <c r="T37" s="22">
        <v>92444875</v>
      </c>
      <c r="U37" s="22">
        <v>122591441</v>
      </c>
      <c r="V37" s="22">
        <v>318119842</v>
      </c>
      <c r="W37" s="22">
        <v>1299146720</v>
      </c>
      <c r="X37" s="22">
        <v>1298444158</v>
      </c>
      <c r="Y37" s="22">
        <v>702562</v>
      </c>
      <c r="Z37" s="23">
        <v>5.4107987291664487E-2</v>
      </c>
      <c r="AA37" s="20">
        <v>1298444158</v>
      </c>
    </row>
    <row r="38" spans="1:27" x14ac:dyDescent="0.25">
      <c r="A38" s="19" t="s">
        <v>64</v>
      </c>
      <c r="B38" s="15" t="s">
        <v>32</v>
      </c>
      <c r="C38" s="20">
        <v>11647119</v>
      </c>
      <c r="D38" s="20"/>
      <c r="E38" s="21">
        <v>12132074</v>
      </c>
      <c r="F38" s="22">
        <v>10923908</v>
      </c>
      <c r="G38" s="22">
        <v>977156</v>
      </c>
      <c r="H38" s="22">
        <v>1471846</v>
      </c>
      <c r="I38" s="22">
        <v>1024857</v>
      </c>
      <c r="J38" s="22">
        <v>3473859</v>
      </c>
      <c r="K38" s="22">
        <v>2087553</v>
      </c>
      <c r="L38" s="22">
        <v>1421585</v>
      </c>
      <c r="M38" s="22">
        <v>619545</v>
      </c>
      <c r="N38" s="22">
        <v>4128683</v>
      </c>
      <c r="O38" s="22">
        <v>1420737</v>
      </c>
      <c r="P38" s="22">
        <v>-2753086</v>
      </c>
      <c r="Q38" s="22">
        <v>908683</v>
      </c>
      <c r="R38" s="22">
        <v>-423666</v>
      </c>
      <c r="S38" s="22">
        <v>887905</v>
      </c>
      <c r="T38" s="22">
        <v>2128059</v>
      </c>
      <c r="U38" s="22">
        <v>-800897</v>
      </c>
      <c r="V38" s="22">
        <v>2215067</v>
      </c>
      <c r="W38" s="22">
        <v>9393943</v>
      </c>
      <c r="X38" s="22">
        <v>10923908</v>
      </c>
      <c r="Y38" s="22">
        <v>-1529965</v>
      </c>
      <c r="Z38" s="23">
        <v>-14.005656217536803</v>
      </c>
      <c r="AA38" s="20">
        <v>10923908</v>
      </c>
    </row>
    <row r="39" spans="1:27" x14ac:dyDescent="0.25">
      <c r="A39" s="19" t="s">
        <v>65</v>
      </c>
      <c r="B39" s="15" t="s">
        <v>32</v>
      </c>
      <c r="C39" s="20">
        <v>1522918</v>
      </c>
      <c r="D39" s="20"/>
      <c r="E39" s="21">
        <v>13623984</v>
      </c>
      <c r="F39" s="22">
        <v>13623984</v>
      </c>
      <c r="G39" s="22">
        <v>5386120</v>
      </c>
      <c r="H39" s="22">
        <v>5386120</v>
      </c>
      <c r="I39" s="22">
        <v>5386120</v>
      </c>
      <c r="J39" s="22">
        <v>16158360</v>
      </c>
      <c r="K39" s="22">
        <v>5386120</v>
      </c>
      <c r="L39" s="22">
        <v>5386120</v>
      </c>
      <c r="M39" s="22">
        <v>5386120</v>
      </c>
      <c r="N39" s="22">
        <v>16158360</v>
      </c>
      <c r="O39" s="22">
        <v>5386120</v>
      </c>
      <c r="P39" s="22">
        <v>-4375773</v>
      </c>
      <c r="Q39" s="22">
        <v>-4375771</v>
      </c>
      <c r="R39" s="22">
        <v>-3365424</v>
      </c>
      <c r="S39" s="22">
        <v>-4375771</v>
      </c>
      <c r="T39" s="22">
        <v>-4375771</v>
      </c>
      <c r="U39" s="22">
        <v>-4375770</v>
      </c>
      <c r="V39" s="22">
        <v>-13127312</v>
      </c>
      <c r="W39" s="22">
        <v>15823984</v>
      </c>
      <c r="X39" s="22">
        <v>13623984</v>
      </c>
      <c r="Y39" s="22">
        <v>2200000</v>
      </c>
      <c r="Z39" s="23">
        <v>16.147993127414125</v>
      </c>
      <c r="AA39" s="20">
        <v>13623984</v>
      </c>
    </row>
    <row r="40" spans="1:27" x14ac:dyDescent="0.25">
      <c r="A40" s="19" t="s">
        <v>66</v>
      </c>
      <c r="B40" s="15" t="s">
        <v>32</v>
      </c>
      <c r="C40" s="20">
        <v>50250255</v>
      </c>
      <c r="D40" s="20"/>
      <c r="E40" s="21">
        <v>55741291</v>
      </c>
      <c r="F40" s="22">
        <v>47731134</v>
      </c>
      <c r="G40" s="22"/>
      <c r="H40" s="22">
        <v>9290218</v>
      </c>
      <c r="I40" s="22">
        <v>4645109</v>
      </c>
      <c r="J40" s="22">
        <v>13935327</v>
      </c>
      <c r="K40" s="22">
        <v>1975055</v>
      </c>
      <c r="L40" s="22">
        <v>3977596</v>
      </c>
      <c r="M40" s="22">
        <v>3977596</v>
      </c>
      <c r="N40" s="22">
        <v>9930247</v>
      </c>
      <c r="O40" s="22">
        <v>3977596</v>
      </c>
      <c r="P40" s="22">
        <v>3977596</v>
      </c>
      <c r="Q40" s="22">
        <v>3977596</v>
      </c>
      <c r="R40" s="22">
        <v>11932788</v>
      </c>
      <c r="S40" s="22">
        <v>3977596</v>
      </c>
      <c r="T40" s="22">
        <v>3977596</v>
      </c>
      <c r="U40" s="22">
        <v>3977596</v>
      </c>
      <c r="V40" s="22">
        <v>11932788</v>
      </c>
      <c r="W40" s="22">
        <v>47731150</v>
      </c>
      <c r="X40" s="22">
        <v>47731134</v>
      </c>
      <c r="Y40" s="22">
        <v>16</v>
      </c>
      <c r="Z40" s="23"/>
      <c r="AA40" s="20">
        <v>47731134</v>
      </c>
    </row>
    <row r="41" spans="1:27" x14ac:dyDescent="0.25">
      <c r="A41" s="19" t="s">
        <v>40</v>
      </c>
      <c r="B41" s="15" t="s">
        <v>32</v>
      </c>
      <c r="C41" s="20">
        <v>62608274</v>
      </c>
      <c r="D41" s="20"/>
      <c r="E41" s="21">
        <v>59229052</v>
      </c>
      <c r="F41" s="22">
        <v>59229052</v>
      </c>
      <c r="G41" s="22"/>
      <c r="H41" s="22">
        <v>9871509</v>
      </c>
      <c r="I41" s="22">
        <v>4935754</v>
      </c>
      <c r="J41" s="22">
        <v>14807263</v>
      </c>
      <c r="K41" s="22">
        <v>4935754</v>
      </c>
      <c r="L41" s="22">
        <v>4935754</v>
      </c>
      <c r="M41" s="22">
        <v>4935754</v>
      </c>
      <c r="N41" s="22">
        <v>14807262</v>
      </c>
      <c r="O41" s="22">
        <v>5648697</v>
      </c>
      <c r="P41" s="22">
        <v>11923003</v>
      </c>
      <c r="Q41" s="22">
        <v>5084014</v>
      </c>
      <c r="R41" s="22">
        <v>22655714</v>
      </c>
      <c r="S41" s="22">
        <v>2319604</v>
      </c>
      <c r="T41" s="22">
        <v>2319604</v>
      </c>
      <c r="U41" s="22">
        <v>2319604</v>
      </c>
      <c r="V41" s="22">
        <v>6958812</v>
      </c>
      <c r="W41" s="22">
        <v>59229051</v>
      </c>
      <c r="X41" s="22">
        <v>59229052</v>
      </c>
      <c r="Y41" s="22">
        <v>-1</v>
      </c>
      <c r="Z41" s="23"/>
      <c r="AA41" s="20">
        <v>59229052</v>
      </c>
    </row>
    <row r="42" spans="1:27" x14ac:dyDescent="0.25">
      <c r="A42" s="19" t="s">
        <v>67</v>
      </c>
      <c r="B42" s="15" t="s">
        <v>32</v>
      </c>
      <c r="C42" s="20">
        <v>26824946</v>
      </c>
      <c r="D42" s="20"/>
      <c r="E42" s="21">
        <v>26266358</v>
      </c>
      <c r="F42" s="22">
        <v>28252462</v>
      </c>
      <c r="G42" s="22">
        <v>1899047</v>
      </c>
      <c r="H42" s="22">
        <v>1332063</v>
      </c>
      <c r="I42" s="22">
        <v>1541318</v>
      </c>
      <c r="J42" s="22">
        <v>4772428</v>
      </c>
      <c r="K42" s="22">
        <v>2977063</v>
      </c>
      <c r="L42" s="22">
        <v>2825382</v>
      </c>
      <c r="M42" s="22">
        <v>4080572</v>
      </c>
      <c r="N42" s="22">
        <v>9883017</v>
      </c>
      <c r="O42" s="22">
        <v>938994</v>
      </c>
      <c r="P42" s="22">
        <v>1173031</v>
      </c>
      <c r="Q42" s="22">
        <v>787238</v>
      </c>
      <c r="R42" s="22">
        <v>2899263</v>
      </c>
      <c r="S42" s="22">
        <v>2806035</v>
      </c>
      <c r="T42" s="22">
        <v>3168210</v>
      </c>
      <c r="U42" s="22">
        <v>2808417</v>
      </c>
      <c r="V42" s="22">
        <v>8782662</v>
      </c>
      <c r="W42" s="22">
        <v>26337370</v>
      </c>
      <c r="X42" s="22">
        <v>28252462</v>
      </c>
      <c r="Y42" s="22">
        <v>-1915092</v>
      </c>
      <c r="Z42" s="23">
        <v>-6.7784959767400093</v>
      </c>
      <c r="AA42" s="20">
        <v>28252462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2876630</v>
      </c>
      <c r="D44" s="20"/>
      <c r="E44" s="21">
        <v>2200000</v>
      </c>
      <c r="F44" s="22">
        <v>3000000</v>
      </c>
      <c r="G44" s="22">
        <v>1579393</v>
      </c>
      <c r="H44" s="22">
        <v>288535</v>
      </c>
      <c r="I44" s="22">
        <v>136985</v>
      </c>
      <c r="J44" s="22">
        <v>2004913</v>
      </c>
      <c r="K44" s="22">
        <v>124789</v>
      </c>
      <c r="L44" s="22">
        <v>120642</v>
      </c>
      <c r="M44" s="22">
        <v>51073</v>
      </c>
      <c r="N44" s="22">
        <v>296504</v>
      </c>
      <c r="O44" s="22">
        <v>156035</v>
      </c>
      <c r="P44" s="22">
        <v>72495</v>
      </c>
      <c r="Q44" s="22">
        <v>108688</v>
      </c>
      <c r="R44" s="22">
        <v>337218</v>
      </c>
      <c r="S44" s="22">
        <v>69000</v>
      </c>
      <c r="T44" s="22">
        <v>54930</v>
      </c>
      <c r="U44" s="22">
        <v>2777089</v>
      </c>
      <c r="V44" s="22">
        <v>2901019</v>
      </c>
      <c r="W44" s="22">
        <v>5539654</v>
      </c>
      <c r="X44" s="22">
        <v>3000000</v>
      </c>
      <c r="Y44" s="22">
        <v>2539654</v>
      </c>
      <c r="Z44" s="23">
        <v>84.655133333333339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14630647</v>
      </c>
      <c r="D45" s="20"/>
      <c r="E45" s="21">
        <v>16198805</v>
      </c>
      <c r="F45" s="22">
        <v>12617236</v>
      </c>
      <c r="G45" s="22">
        <v>121887</v>
      </c>
      <c r="H45" s="22">
        <v>1151541</v>
      </c>
      <c r="I45" s="22">
        <v>565213</v>
      </c>
      <c r="J45" s="22">
        <v>1838641</v>
      </c>
      <c r="K45" s="22">
        <v>766488</v>
      </c>
      <c r="L45" s="22">
        <v>768233</v>
      </c>
      <c r="M45" s="22">
        <v>737772</v>
      </c>
      <c r="N45" s="22">
        <v>2272493</v>
      </c>
      <c r="O45" s="22">
        <v>962820</v>
      </c>
      <c r="P45" s="22">
        <v>786783</v>
      </c>
      <c r="Q45" s="22">
        <v>66629</v>
      </c>
      <c r="R45" s="22">
        <v>1816232</v>
      </c>
      <c r="S45" s="22">
        <v>305763</v>
      </c>
      <c r="T45" s="22">
        <v>227187</v>
      </c>
      <c r="U45" s="22">
        <v>1877948</v>
      </c>
      <c r="V45" s="22">
        <v>2410898</v>
      </c>
      <c r="W45" s="22">
        <v>8338264</v>
      </c>
      <c r="X45" s="22">
        <v>12617236</v>
      </c>
      <c r="Y45" s="22">
        <v>-4278972</v>
      </c>
      <c r="Z45" s="23">
        <v>-33.913703445033441</v>
      </c>
      <c r="AA45" s="20">
        <v>12617236</v>
      </c>
    </row>
    <row r="46" spans="1:27" x14ac:dyDescent="0.25">
      <c r="A46" s="19" t="s">
        <v>71</v>
      </c>
      <c r="B46" s="15" t="s">
        <v>32</v>
      </c>
      <c r="C46" s="20">
        <v>4988525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1351303169</v>
      </c>
      <c r="D48" s="29">
        <f t="shared" ref="D48:Y48" si="1">SUM(D35:D47)</f>
        <v>0</v>
      </c>
      <c r="E48" s="30">
        <f t="shared" si="1"/>
        <v>1475925048</v>
      </c>
      <c r="F48" s="31">
        <f t="shared" si="1"/>
        <v>1545543555</v>
      </c>
      <c r="G48" s="31">
        <f t="shared" si="1"/>
        <v>188770520</v>
      </c>
      <c r="H48" s="31">
        <f t="shared" si="1"/>
        <v>196918494</v>
      </c>
      <c r="I48" s="31">
        <f t="shared" si="1"/>
        <v>131715061</v>
      </c>
      <c r="J48" s="31">
        <f t="shared" si="1"/>
        <v>517404075</v>
      </c>
      <c r="K48" s="31">
        <f t="shared" si="1"/>
        <v>95679106</v>
      </c>
      <c r="L48" s="31">
        <f t="shared" si="1"/>
        <v>120055745</v>
      </c>
      <c r="M48" s="31">
        <f t="shared" si="1"/>
        <v>115896558</v>
      </c>
      <c r="N48" s="31">
        <f t="shared" si="1"/>
        <v>331631409</v>
      </c>
      <c r="O48" s="31">
        <f t="shared" si="1"/>
        <v>109985359</v>
      </c>
      <c r="P48" s="31">
        <f t="shared" si="1"/>
        <v>114482969</v>
      </c>
      <c r="Q48" s="31">
        <f t="shared" si="1"/>
        <v>108617305</v>
      </c>
      <c r="R48" s="31">
        <f t="shared" si="1"/>
        <v>333085633</v>
      </c>
      <c r="S48" s="31">
        <f t="shared" si="1"/>
        <v>114523437</v>
      </c>
      <c r="T48" s="31">
        <f t="shared" si="1"/>
        <v>105429571</v>
      </c>
      <c r="U48" s="31">
        <f t="shared" si="1"/>
        <v>136618315</v>
      </c>
      <c r="V48" s="31">
        <f t="shared" si="1"/>
        <v>356571323</v>
      </c>
      <c r="W48" s="31">
        <f t="shared" si="1"/>
        <v>1538692440</v>
      </c>
      <c r="X48" s="31">
        <f t="shared" si="1"/>
        <v>1545543555</v>
      </c>
      <c r="Y48" s="31">
        <f t="shared" si="1"/>
        <v>-6851115</v>
      </c>
      <c r="Z48" s="32">
        <f>+IF(X48&lt;&gt;0,+(Y48/X48)*100,0)</f>
        <v>-0.44328191061558275</v>
      </c>
      <c r="AA48" s="29">
        <f>SUM(AA35:AA47)</f>
        <v>1545543555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249285448</v>
      </c>
      <c r="D49" s="39">
        <f t="shared" si="2"/>
        <v>0</v>
      </c>
      <c r="E49" s="40">
        <f t="shared" si="2"/>
        <v>217054837</v>
      </c>
      <c r="F49" s="41">
        <f t="shared" si="2"/>
        <v>223195418</v>
      </c>
      <c r="G49" s="41">
        <f t="shared" si="2"/>
        <v>50141865</v>
      </c>
      <c r="H49" s="41">
        <f t="shared" si="2"/>
        <v>-24642264</v>
      </c>
      <c r="I49" s="41">
        <f t="shared" si="2"/>
        <v>17289484</v>
      </c>
      <c r="J49" s="41">
        <f t="shared" si="2"/>
        <v>42789085</v>
      </c>
      <c r="K49" s="41">
        <f t="shared" si="2"/>
        <v>-27114295</v>
      </c>
      <c r="L49" s="41">
        <f t="shared" si="2"/>
        <v>16575483</v>
      </c>
      <c r="M49" s="41">
        <f t="shared" si="2"/>
        <v>39128842</v>
      </c>
      <c r="N49" s="41">
        <f t="shared" si="2"/>
        <v>28590030</v>
      </c>
      <c r="O49" s="41">
        <f t="shared" si="2"/>
        <v>32018768</v>
      </c>
      <c r="P49" s="41">
        <f t="shared" si="2"/>
        <v>26339336</v>
      </c>
      <c r="Q49" s="41">
        <f t="shared" si="2"/>
        <v>60170091</v>
      </c>
      <c r="R49" s="41">
        <f t="shared" si="2"/>
        <v>118528195</v>
      </c>
      <c r="S49" s="41">
        <f t="shared" si="2"/>
        <v>42193602</v>
      </c>
      <c r="T49" s="41">
        <f t="shared" si="2"/>
        <v>30795827</v>
      </c>
      <c r="U49" s="41">
        <f t="shared" si="2"/>
        <v>14508571</v>
      </c>
      <c r="V49" s="41">
        <f t="shared" si="2"/>
        <v>87498000</v>
      </c>
      <c r="W49" s="41">
        <f t="shared" si="2"/>
        <v>277405310</v>
      </c>
      <c r="X49" s="41">
        <f t="shared" si="2"/>
        <v>223195418</v>
      </c>
      <c r="Y49" s="41">
        <f t="shared" si="2"/>
        <v>54209892</v>
      </c>
      <c r="Z49" s="42">
        <f>+IF(X49&lt;&gt;0,+(Y49/X49)*100,0)</f>
        <v>24.288084623672695</v>
      </c>
      <c r="AA49" s="39">
        <f>+AA33-AA48</f>
        <v>223195418</v>
      </c>
    </row>
    <row r="50" spans="1:27" x14ac:dyDescent="0.25">
      <c r="A50" s="43" t="s">
        <v>75</v>
      </c>
      <c r="B50" s="15" t="s">
        <v>32</v>
      </c>
      <c r="C50" s="20">
        <v>48929300</v>
      </c>
      <c r="D50" s="20"/>
      <c r="E50" s="21">
        <v>10904348</v>
      </c>
      <c r="F50" s="22">
        <v>35304348</v>
      </c>
      <c r="G50" s="22"/>
      <c r="H50" s="22"/>
      <c r="I50" s="22">
        <v>2515020</v>
      </c>
      <c r="J50" s="22">
        <v>2515020</v>
      </c>
      <c r="K50" s="22">
        <v>-330904</v>
      </c>
      <c r="L50" s="22">
        <v>-982852</v>
      </c>
      <c r="M50" s="22">
        <v>-3931410</v>
      </c>
      <c r="N50" s="22">
        <v>-5245166</v>
      </c>
      <c r="O50" s="22">
        <v>4914262</v>
      </c>
      <c r="P50" s="22"/>
      <c r="Q50" s="22">
        <v>297749</v>
      </c>
      <c r="R50" s="22">
        <v>5212011</v>
      </c>
      <c r="S50" s="22">
        <v>418226</v>
      </c>
      <c r="T50" s="22">
        <v>4256</v>
      </c>
      <c r="U50" s="22">
        <v>22514091</v>
      </c>
      <c r="V50" s="22">
        <v>22936573</v>
      </c>
      <c r="W50" s="22">
        <v>25418438</v>
      </c>
      <c r="X50" s="22">
        <v>35304348</v>
      </c>
      <c r="Y50" s="22">
        <v>-9885910</v>
      </c>
      <c r="Z50" s="23">
        <v>-28.001961684719401</v>
      </c>
      <c r="AA50" s="20">
        <v>35304348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298214748</v>
      </c>
      <c r="D52" s="48">
        <f t="shared" si="3"/>
        <v>0</v>
      </c>
      <c r="E52" s="49">
        <f t="shared" si="3"/>
        <v>227959185</v>
      </c>
      <c r="F52" s="50">
        <f t="shared" si="3"/>
        <v>258499766</v>
      </c>
      <c r="G52" s="50">
        <f t="shared" si="3"/>
        <v>50141865</v>
      </c>
      <c r="H52" s="50">
        <f t="shared" si="3"/>
        <v>-24642264</v>
      </c>
      <c r="I52" s="50">
        <f t="shared" si="3"/>
        <v>19804504</v>
      </c>
      <c r="J52" s="50">
        <f t="shared" si="3"/>
        <v>45304105</v>
      </c>
      <c r="K52" s="50">
        <f t="shared" si="3"/>
        <v>-27445199</v>
      </c>
      <c r="L52" s="50">
        <f t="shared" si="3"/>
        <v>15592631</v>
      </c>
      <c r="M52" s="50">
        <f t="shared" si="3"/>
        <v>35197432</v>
      </c>
      <c r="N52" s="50">
        <f t="shared" si="3"/>
        <v>23344864</v>
      </c>
      <c r="O52" s="50">
        <f t="shared" si="3"/>
        <v>36933030</v>
      </c>
      <c r="P52" s="50">
        <f t="shared" si="3"/>
        <v>26339336</v>
      </c>
      <c r="Q52" s="50">
        <f t="shared" si="3"/>
        <v>60467840</v>
      </c>
      <c r="R52" s="50">
        <f t="shared" si="3"/>
        <v>123740206</v>
      </c>
      <c r="S52" s="50">
        <f t="shared" si="3"/>
        <v>42611828</v>
      </c>
      <c r="T52" s="50">
        <f t="shared" si="3"/>
        <v>30800083</v>
      </c>
      <c r="U52" s="50">
        <f t="shared" si="3"/>
        <v>37022662</v>
      </c>
      <c r="V52" s="50">
        <f t="shared" si="3"/>
        <v>110434573</v>
      </c>
      <c r="W52" s="50">
        <f t="shared" si="3"/>
        <v>302823748</v>
      </c>
      <c r="X52" s="50">
        <f t="shared" si="3"/>
        <v>258499766</v>
      </c>
      <c r="Y52" s="50">
        <f t="shared" si="3"/>
        <v>44323982</v>
      </c>
      <c r="Z52" s="51">
        <f>+IF(X52&lt;&gt;0,+(Y52/X52)*100,0)</f>
        <v>17.146623645299545</v>
      </c>
      <c r="AA52" s="48">
        <f>SUM(AA49:AA51)</f>
        <v>258499766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298214748</v>
      </c>
      <c r="D54" s="54">
        <f>+D52-D53</f>
        <v>0</v>
      </c>
      <c r="E54" s="55">
        <f t="shared" si="4"/>
        <v>227959185</v>
      </c>
      <c r="F54" s="56">
        <f t="shared" si="4"/>
        <v>258499766</v>
      </c>
      <c r="G54" s="56">
        <f t="shared" si="4"/>
        <v>50141865</v>
      </c>
      <c r="H54" s="56">
        <f t="shared" si="4"/>
        <v>-24642264</v>
      </c>
      <c r="I54" s="56">
        <f t="shared" si="4"/>
        <v>19804504</v>
      </c>
      <c r="J54" s="56">
        <f t="shared" si="4"/>
        <v>45304105</v>
      </c>
      <c r="K54" s="56">
        <f t="shared" si="4"/>
        <v>-27445199</v>
      </c>
      <c r="L54" s="56">
        <f t="shared" si="4"/>
        <v>15592631</v>
      </c>
      <c r="M54" s="56">
        <f t="shared" si="4"/>
        <v>35197432</v>
      </c>
      <c r="N54" s="56">
        <f t="shared" si="4"/>
        <v>23344864</v>
      </c>
      <c r="O54" s="56">
        <f t="shared" si="4"/>
        <v>36933030</v>
      </c>
      <c r="P54" s="56">
        <f t="shared" si="4"/>
        <v>26339336</v>
      </c>
      <c r="Q54" s="56">
        <f t="shared" si="4"/>
        <v>60467840</v>
      </c>
      <c r="R54" s="56">
        <f t="shared" si="4"/>
        <v>123740206</v>
      </c>
      <c r="S54" s="56">
        <f t="shared" si="4"/>
        <v>42611828</v>
      </c>
      <c r="T54" s="56">
        <f t="shared" si="4"/>
        <v>30800083</v>
      </c>
      <c r="U54" s="56">
        <f t="shared" si="4"/>
        <v>37022662</v>
      </c>
      <c r="V54" s="56">
        <f t="shared" si="4"/>
        <v>110434573</v>
      </c>
      <c r="W54" s="56">
        <f t="shared" si="4"/>
        <v>302823748</v>
      </c>
      <c r="X54" s="56">
        <f t="shared" si="4"/>
        <v>258499766</v>
      </c>
      <c r="Y54" s="56">
        <f t="shared" si="4"/>
        <v>44323982</v>
      </c>
      <c r="Z54" s="57">
        <f>+IF(X54&lt;&gt;0,+(Y54/X54)*100,0)</f>
        <v>17.146623645299545</v>
      </c>
      <c r="AA54" s="54">
        <f>+AA52-AA53</f>
        <v>258499766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298214748</v>
      </c>
      <c r="D57" s="48">
        <f>SUM(D54:D56)</f>
        <v>0</v>
      </c>
      <c r="E57" s="49">
        <f t="shared" si="5"/>
        <v>227959185</v>
      </c>
      <c r="F57" s="50">
        <f t="shared" si="5"/>
        <v>258499766</v>
      </c>
      <c r="G57" s="50">
        <f t="shared" si="5"/>
        <v>50141865</v>
      </c>
      <c r="H57" s="50">
        <f t="shared" si="5"/>
        <v>-24642264</v>
      </c>
      <c r="I57" s="50">
        <f t="shared" si="5"/>
        <v>19804504</v>
      </c>
      <c r="J57" s="50">
        <f t="shared" si="5"/>
        <v>45304105</v>
      </c>
      <c r="K57" s="50">
        <f t="shared" si="5"/>
        <v>-27445199</v>
      </c>
      <c r="L57" s="50">
        <f t="shared" si="5"/>
        <v>15592631</v>
      </c>
      <c r="M57" s="50">
        <f t="shared" si="5"/>
        <v>35197432</v>
      </c>
      <c r="N57" s="50">
        <f t="shared" si="5"/>
        <v>23344864</v>
      </c>
      <c r="O57" s="50">
        <f t="shared" si="5"/>
        <v>36933030</v>
      </c>
      <c r="P57" s="50">
        <f t="shared" si="5"/>
        <v>26339336</v>
      </c>
      <c r="Q57" s="50">
        <f t="shared" si="5"/>
        <v>60467840</v>
      </c>
      <c r="R57" s="50">
        <f t="shared" si="5"/>
        <v>123740206</v>
      </c>
      <c r="S57" s="50">
        <f t="shared" si="5"/>
        <v>42611828</v>
      </c>
      <c r="T57" s="50">
        <f t="shared" si="5"/>
        <v>30800083</v>
      </c>
      <c r="U57" s="50">
        <f t="shared" si="5"/>
        <v>37022662</v>
      </c>
      <c r="V57" s="50">
        <f t="shared" si="5"/>
        <v>110434573</v>
      </c>
      <c r="W57" s="50">
        <f t="shared" si="5"/>
        <v>302823748</v>
      </c>
      <c r="X57" s="50">
        <f t="shared" si="5"/>
        <v>258499766</v>
      </c>
      <c r="Y57" s="50">
        <f t="shared" si="5"/>
        <v>44323982</v>
      </c>
      <c r="Z57" s="51">
        <f>+IF(X57&lt;&gt;0,+(Y57/X57)*100,0)</f>
        <v>17.146623645299545</v>
      </c>
      <c r="AA57" s="48">
        <f>SUM(AA54:AA56)</f>
        <v>258499766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298214748</v>
      </c>
      <c r="D60" s="65">
        <f>SUM(D57:D59)</f>
        <v>0</v>
      </c>
      <c r="E60" s="66">
        <f t="shared" si="6"/>
        <v>227959185</v>
      </c>
      <c r="F60" s="67">
        <f t="shared" si="6"/>
        <v>258499766</v>
      </c>
      <c r="G60" s="67">
        <f t="shared" si="6"/>
        <v>50141865</v>
      </c>
      <c r="H60" s="67">
        <f t="shared" si="6"/>
        <v>-24642264</v>
      </c>
      <c r="I60" s="67">
        <f t="shared" si="6"/>
        <v>19804504</v>
      </c>
      <c r="J60" s="67">
        <f t="shared" si="6"/>
        <v>45304105</v>
      </c>
      <c r="K60" s="67">
        <f t="shared" si="6"/>
        <v>-27445199</v>
      </c>
      <c r="L60" s="67">
        <f t="shared" si="6"/>
        <v>15592631</v>
      </c>
      <c r="M60" s="67">
        <f t="shared" si="6"/>
        <v>35197432</v>
      </c>
      <c r="N60" s="67">
        <f t="shared" si="6"/>
        <v>23344864</v>
      </c>
      <c r="O60" s="67">
        <f t="shared" si="6"/>
        <v>36933030</v>
      </c>
      <c r="P60" s="67">
        <f t="shared" si="6"/>
        <v>26339336</v>
      </c>
      <c r="Q60" s="67">
        <f t="shared" si="6"/>
        <v>60467840</v>
      </c>
      <c r="R60" s="67">
        <f t="shared" si="6"/>
        <v>123740206</v>
      </c>
      <c r="S60" s="67">
        <f t="shared" si="6"/>
        <v>42611828</v>
      </c>
      <c r="T60" s="67">
        <f t="shared" si="6"/>
        <v>30800083</v>
      </c>
      <c r="U60" s="67">
        <f t="shared" si="6"/>
        <v>37022662</v>
      </c>
      <c r="V60" s="67">
        <f t="shared" si="6"/>
        <v>110434573</v>
      </c>
      <c r="W60" s="67">
        <f t="shared" si="6"/>
        <v>302823748</v>
      </c>
      <c r="X60" s="67">
        <f t="shared" si="6"/>
        <v>258499766</v>
      </c>
      <c r="Y60" s="67">
        <f t="shared" si="6"/>
        <v>44323982</v>
      </c>
      <c r="Z60" s="68">
        <f>+IF(X60&lt;&gt;0,+(Y60/X60)*100,0)</f>
        <v>17.146623645299545</v>
      </c>
      <c r="AA60" s="65">
        <f>SUM(AA57:AA59)</f>
        <v>258499766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>
        <v>71649146</v>
      </c>
      <c r="P6" s="22">
        <v>74791510</v>
      </c>
      <c r="Q6" s="22">
        <v>78748326</v>
      </c>
      <c r="R6" s="22">
        <v>225188982</v>
      </c>
      <c r="S6" s="22">
        <v>80863728</v>
      </c>
      <c r="T6" s="22">
        <v>80515375</v>
      </c>
      <c r="U6" s="22">
        <v>85766059</v>
      </c>
      <c r="V6" s="22">
        <v>247145162</v>
      </c>
      <c r="W6" s="22">
        <v>1014088948</v>
      </c>
      <c r="X6" s="22">
        <v>1079705173</v>
      </c>
      <c r="Y6" s="22">
        <v>-65616225</v>
      </c>
      <c r="Z6" s="23">
        <v>-6.0772354010014542</v>
      </c>
      <c r="AA6" s="20">
        <v>1079705173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>
        <v>200840</v>
      </c>
      <c r="P13" s="22">
        <v>198271</v>
      </c>
      <c r="Q13" s="22">
        <v>183342</v>
      </c>
      <c r="R13" s="22">
        <v>582453</v>
      </c>
      <c r="S13" s="22">
        <v>171033</v>
      </c>
      <c r="T13" s="22">
        <v>197388</v>
      </c>
      <c r="U13" s="22">
        <v>150979</v>
      </c>
      <c r="V13" s="22">
        <v>519400</v>
      </c>
      <c r="W13" s="22">
        <v>2272161</v>
      </c>
      <c r="X13" s="22">
        <v>2064670</v>
      </c>
      <c r="Y13" s="22">
        <v>207491</v>
      </c>
      <c r="Z13" s="23">
        <v>10.049596303525503</v>
      </c>
      <c r="AA13" s="20">
        <v>2064670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8776253</v>
      </c>
      <c r="D20" s="20"/>
      <c r="E20" s="21">
        <v>2718949</v>
      </c>
      <c r="F20" s="22">
        <v>2718949</v>
      </c>
      <c r="G20" s="22">
        <v>60700</v>
      </c>
      <c r="H20" s="22">
        <v>5094600</v>
      </c>
      <c r="I20" s="22">
        <v>62414</v>
      </c>
      <c r="J20" s="22">
        <v>5217714</v>
      </c>
      <c r="K20" s="22">
        <v>2931364</v>
      </c>
      <c r="L20" s="22">
        <v>121764</v>
      </c>
      <c r="M20" s="22">
        <v>94980</v>
      </c>
      <c r="N20" s="22">
        <v>3148108</v>
      </c>
      <c r="O20" s="22">
        <v>35129</v>
      </c>
      <c r="P20" s="22">
        <v>28495</v>
      </c>
      <c r="Q20" s="22">
        <v>1522697</v>
      </c>
      <c r="R20" s="22">
        <v>1586321</v>
      </c>
      <c r="S20" s="22">
        <v>757497</v>
      </c>
      <c r="T20" s="22">
        <v>3415047</v>
      </c>
      <c r="U20" s="22">
        <v>3277351</v>
      </c>
      <c r="V20" s="22">
        <v>7449895</v>
      </c>
      <c r="W20" s="22">
        <v>17402038</v>
      </c>
      <c r="X20" s="22">
        <v>2718949</v>
      </c>
      <c r="Y20" s="22">
        <v>14683089</v>
      </c>
      <c r="Z20" s="18">
        <v>540.02811380426772</v>
      </c>
      <c r="AA20" s="20">
        <v>2718949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49454986</v>
      </c>
      <c r="D26" s="20"/>
      <c r="E26" s="21">
        <v>80772928</v>
      </c>
      <c r="F26" s="22">
        <v>80772928</v>
      </c>
      <c r="G26" s="22">
        <v>29265554</v>
      </c>
      <c r="H26" s="22"/>
      <c r="I26" s="22"/>
      <c r="J26" s="22">
        <v>29265554</v>
      </c>
      <c r="K26" s="22"/>
      <c r="L26" s="22"/>
      <c r="M26" s="22">
        <v>23379215</v>
      </c>
      <c r="N26" s="22">
        <v>23379215</v>
      </c>
      <c r="O26" s="22">
        <v>7934928</v>
      </c>
      <c r="P26" s="22"/>
      <c r="Q26" s="22">
        <v>20193232</v>
      </c>
      <c r="R26" s="22">
        <v>28128160</v>
      </c>
      <c r="S26" s="22"/>
      <c r="T26" s="22"/>
      <c r="U26" s="22"/>
      <c r="V26" s="22"/>
      <c r="W26" s="22">
        <v>80772929</v>
      </c>
      <c r="X26" s="22">
        <v>80772928</v>
      </c>
      <c r="Y26" s="22">
        <v>1</v>
      </c>
      <c r="Z26" s="23"/>
      <c r="AA26" s="20">
        <v>80772928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294799</v>
      </c>
      <c r="R30" s="22">
        <v>294799</v>
      </c>
      <c r="S30" s="22"/>
      <c r="T30" s="22"/>
      <c r="U30" s="22"/>
      <c r="V30" s="22"/>
      <c r="W30" s="22">
        <v>294799</v>
      </c>
      <c r="X30" s="22"/>
      <c r="Y30" s="22">
        <v>294799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936593715</v>
      </c>
      <c r="D33" s="29">
        <f t="shared" ref="D33:Y33" si="0">SUM(D6:D32)</f>
        <v>0</v>
      </c>
      <c r="E33" s="30">
        <f t="shared" si="0"/>
        <v>1115261720</v>
      </c>
      <c r="F33" s="31">
        <f t="shared" si="0"/>
        <v>1165261720</v>
      </c>
      <c r="G33" s="31">
        <f t="shared" si="0"/>
        <v>121759906</v>
      </c>
      <c r="H33" s="31">
        <f t="shared" si="0"/>
        <v>109491920</v>
      </c>
      <c r="I33" s="31">
        <f t="shared" si="0"/>
        <v>110274145</v>
      </c>
      <c r="J33" s="31">
        <f t="shared" si="0"/>
        <v>341525971</v>
      </c>
      <c r="K33" s="31">
        <f t="shared" si="0"/>
        <v>84319087</v>
      </c>
      <c r="L33" s="31">
        <f t="shared" si="0"/>
        <v>77094478</v>
      </c>
      <c r="M33" s="31">
        <f t="shared" si="0"/>
        <v>100996167</v>
      </c>
      <c r="N33" s="31">
        <f t="shared" si="0"/>
        <v>262409732</v>
      </c>
      <c r="O33" s="31">
        <f t="shared" si="0"/>
        <v>79820043</v>
      </c>
      <c r="P33" s="31">
        <f t="shared" si="0"/>
        <v>75018276</v>
      </c>
      <c r="Q33" s="31">
        <f t="shared" si="0"/>
        <v>100942396</v>
      </c>
      <c r="R33" s="31">
        <f t="shared" si="0"/>
        <v>255780715</v>
      </c>
      <c r="S33" s="31">
        <f t="shared" si="0"/>
        <v>81792258</v>
      </c>
      <c r="T33" s="31">
        <f t="shared" si="0"/>
        <v>84127810</v>
      </c>
      <c r="U33" s="31">
        <f t="shared" si="0"/>
        <v>89194389</v>
      </c>
      <c r="V33" s="31">
        <f t="shared" si="0"/>
        <v>255114457</v>
      </c>
      <c r="W33" s="31">
        <f t="shared" si="0"/>
        <v>1114830875</v>
      </c>
      <c r="X33" s="31">
        <f t="shared" si="0"/>
        <v>1165261720</v>
      </c>
      <c r="Y33" s="31">
        <f t="shared" si="0"/>
        <v>-50430845</v>
      </c>
      <c r="Z33" s="32">
        <f>+IF(X33&lt;&gt;0,+(Y33/X33)*100,0)</f>
        <v>-4.3278556340115593</v>
      </c>
      <c r="AA33" s="29">
        <f>SUM(AA6:AA32)</f>
        <v>1165261720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44393375</v>
      </c>
      <c r="D35" s="20"/>
      <c r="E35" s="21">
        <v>38958284</v>
      </c>
      <c r="F35" s="22">
        <v>38958284</v>
      </c>
      <c r="G35" s="22"/>
      <c r="H35" s="22"/>
      <c r="I35" s="22"/>
      <c r="J35" s="22"/>
      <c r="K35" s="22"/>
      <c r="L35" s="22"/>
      <c r="M35" s="22"/>
      <c r="N35" s="22"/>
      <c r="O35" s="22">
        <v>14557102</v>
      </c>
      <c r="P35" s="22">
        <v>13784404</v>
      </c>
      <c r="Q35" s="22">
        <v>3375688</v>
      </c>
      <c r="R35" s="22">
        <v>31717194</v>
      </c>
      <c r="S35" s="22">
        <v>2856977</v>
      </c>
      <c r="T35" s="22">
        <v>3368488</v>
      </c>
      <c r="U35" s="22">
        <v>3405228</v>
      </c>
      <c r="V35" s="22">
        <v>9630693</v>
      </c>
      <c r="W35" s="22">
        <v>41347887</v>
      </c>
      <c r="X35" s="22">
        <v>38958284</v>
      </c>
      <c r="Y35" s="22">
        <v>2389603</v>
      </c>
      <c r="Z35" s="23">
        <v>6.1337480880831405</v>
      </c>
      <c r="AA35" s="20">
        <v>38958284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626175769</v>
      </c>
      <c r="D37" s="20"/>
      <c r="E37" s="21">
        <v>714397202</v>
      </c>
      <c r="F37" s="22">
        <v>714397202</v>
      </c>
      <c r="G37" s="22"/>
      <c r="H37" s="22">
        <v>98732678</v>
      </c>
      <c r="I37" s="22">
        <v>99860408</v>
      </c>
      <c r="J37" s="22">
        <v>198593086</v>
      </c>
      <c r="K37" s="22">
        <v>56604486</v>
      </c>
      <c r="L37" s="22">
        <v>53892755</v>
      </c>
      <c r="M37" s="22">
        <v>51336550</v>
      </c>
      <c r="N37" s="22">
        <v>161833791</v>
      </c>
      <c r="O37" s="22">
        <v>49450625</v>
      </c>
      <c r="P37" s="22">
        <v>46106676</v>
      </c>
      <c r="Q37" s="22">
        <v>51775549</v>
      </c>
      <c r="R37" s="22">
        <v>147332850</v>
      </c>
      <c r="S37" s="22">
        <v>56728599</v>
      </c>
      <c r="T37" s="22">
        <v>52803769</v>
      </c>
      <c r="U37" s="22">
        <v>57432878</v>
      </c>
      <c r="V37" s="22">
        <v>166965246</v>
      </c>
      <c r="W37" s="22">
        <v>674724973</v>
      </c>
      <c r="X37" s="22">
        <v>714397202</v>
      </c>
      <c r="Y37" s="22">
        <v>-39672229</v>
      </c>
      <c r="Z37" s="23">
        <v>-5.5532452939254373</v>
      </c>
      <c r="AA37" s="20">
        <v>714397202</v>
      </c>
    </row>
    <row r="38" spans="1:27" x14ac:dyDescent="0.25">
      <c r="A38" s="19" t="s">
        <v>64</v>
      </c>
      <c r="B38" s="15" t="s">
        <v>32</v>
      </c>
      <c r="C38" s="20">
        <v>9593393</v>
      </c>
      <c r="D38" s="20"/>
      <c r="E38" s="21">
        <v>8555282</v>
      </c>
      <c r="F38" s="22">
        <v>8300282</v>
      </c>
      <c r="G38" s="22">
        <v>166733</v>
      </c>
      <c r="H38" s="22">
        <v>203335</v>
      </c>
      <c r="I38" s="22">
        <v>852282</v>
      </c>
      <c r="J38" s="22">
        <v>1222350</v>
      </c>
      <c r="K38" s="22">
        <v>456262</v>
      </c>
      <c r="L38" s="22">
        <v>188500</v>
      </c>
      <c r="M38" s="22">
        <v>205872</v>
      </c>
      <c r="N38" s="22">
        <v>850634</v>
      </c>
      <c r="O38" s="22">
        <v>486698</v>
      </c>
      <c r="P38" s="22">
        <v>35443</v>
      </c>
      <c r="Q38" s="22">
        <v>143558</v>
      </c>
      <c r="R38" s="22">
        <v>665699</v>
      </c>
      <c r="S38" s="22">
        <v>310903</v>
      </c>
      <c r="T38" s="22">
        <v>186881</v>
      </c>
      <c r="U38" s="22">
        <v>1310933</v>
      </c>
      <c r="V38" s="22">
        <v>1808717</v>
      </c>
      <c r="W38" s="22">
        <v>4547400</v>
      </c>
      <c r="X38" s="22">
        <v>8300282</v>
      </c>
      <c r="Y38" s="22">
        <v>-3752882</v>
      </c>
      <c r="Z38" s="23">
        <v>-45.213909599697935</v>
      </c>
      <c r="AA38" s="20">
        <v>8300282</v>
      </c>
    </row>
    <row r="39" spans="1:27" x14ac:dyDescent="0.25">
      <c r="A39" s="19" t="s">
        <v>65</v>
      </c>
      <c r="B39" s="15" t="s">
        <v>32</v>
      </c>
      <c r="C39" s="20">
        <v>-758243</v>
      </c>
      <c r="D39" s="20"/>
      <c r="E39" s="21">
        <v>876288</v>
      </c>
      <c r="F39" s="22">
        <v>876288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876288</v>
      </c>
      <c r="Y39" s="22">
        <v>-876288</v>
      </c>
      <c r="Z39" s="23">
        <v>-100</v>
      </c>
      <c r="AA39" s="20">
        <v>876288</v>
      </c>
    </row>
    <row r="40" spans="1:27" x14ac:dyDescent="0.25">
      <c r="A40" s="19" t="s">
        <v>66</v>
      </c>
      <c r="B40" s="15" t="s">
        <v>32</v>
      </c>
      <c r="C40" s="20">
        <v>53095870</v>
      </c>
      <c r="D40" s="20"/>
      <c r="E40" s="21">
        <v>40131992</v>
      </c>
      <c r="F40" s="22">
        <v>30131210</v>
      </c>
      <c r="G40" s="22"/>
      <c r="H40" s="22">
        <v>7695867</v>
      </c>
      <c r="I40" s="22"/>
      <c r="J40" s="22">
        <v>7695867</v>
      </c>
      <c r="K40" s="22">
        <v>7422545</v>
      </c>
      <c r="L40" s="22"/>
      <c r="M40" s="22"/>
      <c r="N40" s="22">
        <v>7422545</v>
      </c>
      <c r="O40" s="22"/>
      <c r="P40" s="22">
        <v>11806591</v>
      </c>
      <c r="Q40" s="22">
        <v>4446453</v>
      </c>
      <c r="R40" s="22">
        <v>16253044</v>
      </c>
      <c r="S40" s="22">
        <v>3305232</v>
      </c>
      <c r="T40" s="22">
        <v>3414757</v>
      </c>
      <c r="U40" s="22">
        <v>1561257</v>
      </c>
      <c r="V40" s="22">
        <v>8281246</v>
      </c>
      <c r="W40" s="22">
        <v>39652702</v>
      </c>
      <c r="X40" s="22">
        <v>30131232</v>
      </c>
      <c r="Y40" s="22">
        <v>9521470</v>
      </c>
      <c r="Z40" s="23">
        <v>31.60000228334507</v>
      </c>
      <c r="AA40" s="20">
        <v>30131210</v>
      </c>
    </row>
    <row r="41" spans="1:27" x14ac:dyDescent="0.25">
      <c r="A41" s="19" t="s">
        <v>40</v>
      </c>
      <c r="B41" s="15" t="s">
        <v>32</v>
      </c>
      <c r="C41" s="20">
        <v>8034296</v>
      </c>
      <c r="D41" s="20"/>
      <c r="E41" s="21">
        <v>8573432</v>
      </c>
      <c r="F41" s="22">
        <v>11446725</v>
      </c>
      <c r="G41" s="22"/>
      <c r="H41" s="22"/>
      <c r="I41" s="22"/>
      <c r="J41" s="22"/>
      <c r="K41" s="22"/>
      <c r="L41" s="22"/>
      <c r="M41" s="22">
        <v>6031398</v>
      </c>
      <c r="N41" s="22">
        <v>6031398</v>
      </c>
      <c r="O41" s="22"/>
      <c r="P41" s="22"/>
      <c r="Q41" s="22"/>
      <c r="R41" s="22"/>
      <c r="S41" s="22"/>
      <c r="T41" s="22"/>
      <c r="U41" s="22">
        <v>5343358</v>
      </c>
      <c r="V41" s="22">
        <v>5343358</v>
      </c>
      <c r="W41" s="22">
        <v>11374756</v>
      </c>
      <c r="X41" s="22">
        <v>11446725</v>
      </c>
      <c r="Y41" s="22">
        <v>-71969</v>
      </c>
      <c r="Z41" s="23">
        <v>-0.62873005160864792</v>
      </c>
      <c r="AA41" s="20">
        <v>11446725</v>
      </c>
    </row>
    <row r="42" spans="1:27" x14ac:dyDescent="0.25">
      <c r="A42" s="19" t="s">
        <v>67</v>
      </c>
      <c r="B42" s="15" t="s">
        <v>32</v>
      </c>
      <c r="C42" s="20">
        <v>25826321</v>
      </c>
      <c r="D42" s="20"/>
      <c r="E42" s="21">
        <v>16307858</v>
      </c>
      <c r="F42" s="22">
        <v>15826778</v>
      </c>
      <c r="G42" s="22"/>
      <c r="H42" s="22"/>
      <c r="I42" s="22">
        <v>966354</v>
      </c>
      <c r="J42" s="22">
        <v>966354</v>
      </c>
      <c r="K42" s="22">
        <v>563040</v>
      </c>
      <c r="L42" s="22">
        <v>476223</v>
      </c>
      <c r="M42" s="22">
        <v>795668</v>
      </c>
      <c r="N42" s="22">
        <v>1834931</v>
      </c>
      <c r="O42" s="22">
        <v>3319180</v>
      </c>
      <c r="P42" s="22">
        <v>529549</v>
      </c>
      <c r="Q42" s="22">
        <v>2120942</v>
      </c>
      <c r="R42" s="22">
        <v>5969671</v>
      </c>
      <c r="S42" s="22">
        <v>750331</v>
      </c>
      <c r="T42" s="22">
        <v>395536</v>
      </c>
      <c r="U42" s="22">
        <v>2056020</v>
      </c>
      <c r="V42" s="22">
        <v>3201887</v>
      </c>
      <c r="W42" s="22">
        <v>11972843</v>
      </c>
      <c r="X42" s="22">
        <v>15826778</v>
      </c>
      <c r="Y42" s="22">
        <v>-3853935</v>
      </c>
      <c r="Z42" s="23">
        <v>-24.350723817570451</v>
      </c>
      <c r="AA42" s="20">
        <v>15826778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17146</v>
      </c>
      <c r="D44" s="20"/>
      <c r="E44" s="21">
        <v>173547</v>
      </c>
      <c r="F44" s="22">
        <v>173547</v>
      </c>
      <c r="G44" s="22"/>
      <c r="H44" s="22">
        <v>11715116</v>
      </c>
      <c r="I44" s="22">
        <v>17593</v>
      </c>
      <c r="J44" s="22">
        <v>11732709</v>
      </c>
      <c r="K44" s="22">
        <v>52303</v>
      </c>
      <c r="L44" s="22"/>
      <c r="M44" s="22"/>
      <c r="N44" s="22">
        <v>52303</v>
      </c>
      <c r="O44" s="22"/>
      <c r="P44" s="22">
        <v>781</v>
      </c>
      <c r="Q44" s="22"/>
      <c r="R44" s="22">
        <v>781</v>
      </c>
      <c r="S44" s="22">
        <v>537283</v>
      </c>
      <c r="T44" s="22"/>
      <c r="U44" s="22">
        <v>-657</v>
      </c>
      <c r="V44" s="22">
        <v>536626</v>
      </c>
      <c r="W44" s="22">
        <v>12322419</v>
      </c>
      <c r="X44" s="22">
        <v>173547</v>
      </c>
      <c r="Y44" s="22">
        <v>12148872</v>
      </c>
      <c r="Z44" s="23">
        <v>7000.3353558402041</v>
      </c>
      <c r="AA44" s="20">
        <v>173547</v>
      </c>
    </row>
    <row r="45" spans="1:27" x14ac:dyDescent="0.25">
      <c r="A45" s="19" t="s">
        <v>70</v>
      </c>
      <c r="B45" s="15" t="s">
        <v>32</v>
      </c>
      <c r="C45" s="20">
        <v>7250003</v>
      </c>
      <c r="D45" s="20"/>
      <c r="E45" s="21">
        <v>11865134</v>
      </c>
      <c r="F45" s="22">
        <v>13166214</v>
      </c>
      <c r="G45" s="22">
        <v>386088</v>
      </c>
      <c r="H45" s="22">
        <v>550786</v>
      </c>
      <c r="I45" s="22">
        <v>357484</v>
      </c>
      <c r="J45" s="22">
        <v>1294358</v>
      </c>
      <c r="K45" s="22">
        <v>1012021</v>
      </c>
      <c r="L45" s="22">
        <v>705550</v>
      </c>
      <c r="M45" s="22">
        <v>216154</v>
      </c>
      <c r="N45" s="22">
        <v>1933725</v>
      </c>
      <c r="O45" s="22">
        <v>1103850</v>
      </c>
      <c r="P45" s="22">
        <v>631029</v>
      </c>
      <c r="Q45" s="22">
        <v>722305</v>
      </c>
      <c r="R45" s="22">
        <v>2457184</v>
      </c>
      <c r="S45" s="22">
        <v>808824</v>
      </c>
      <c r="T45" s="22">
        <v>775937</v>
      </c>
      <c r="U45" s="22">
        <v>399930</v>
      </c>
      <c r="V45" s="22">
        <v>1984691</v>
      </c>
      <c r="W45" s="22">
        <v>7669958</v>
      </c>
      <c r="X45" s="22">
        <v>13166214</v>
      </c>
      <c r="Y45" s="22">
        <v>-5496256</v>
      </c>
      <c r="Z45" s="23">
        <v>-41.745151643441311</v>
      </c>
      <c r="AA45" s="20">
        <v>13166214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773627930</v>
      </c>
      <c r="D48" s="29">
        <f t="shared" ref="D48:Y48" si="1">SUM(D35:D47)</f>
        <v>0</v>
      </c>
      <c r="E48" s="30">
        <f t="shared" si="1"/>
        <v>839839019</v>
      </c>
      <c r="F48" s="31">
        <f t="shared" si="1"/>
        <v>833276530</v>
      </c>
      <c r="G48" s="31">
        <f t="shared" si="1"/>
        <v>552821</v>
      </c>
      <c r="H48" s="31">
        <f t="shared" si="1"/>
        <v>118897782</v>
      </c>
      <c r="I48" s="31">
        <f t="shared" si="1"/>
        <v>102054121</v>
      </c>
      <c r="J48" s="31">
        <f t="shared" si="1"/>
        <v>221504724</v>
      </c>
      <c r="K48" s="31">
        <f t="shared" si="1"/>
        <v>66110657</v>
      </c>
      <c r="L48" s="31">
        <f t="shared" si="1"/>
        <v>55263028</v>
      </c>
      <c r="M48" s="31">
        <f t="shared" si="1"/>
        <v>58585642</v>
      </c>
      <c r="N48" s="31">
        <f t="shared" si="1"/>
        <v>179959327</v>
      </c>
      <c r="O48" s="31">
        <f t="shared" si="1"/>
        <v>68917455</v>
      </c>
      <c r="P48" s="31">
        <f t="shared" si="1"/>
        <v>72894473</v>
      </c>
      <c r="Q48" s="31">
        <f t="shared" si="1"/>
        <v>62584495</v>
      </c>
      <c r="R48" s="31">
        <f t="shared" si="1"/>
        <v>204396423</v>
      </c>
      <c r="S48" s="31">
        <f t="shared" si="1"/>
        <v>65298149</v>
      </c>
      <c r="T48" s="31">
        <f t="shared" si="1"/>
        <v>60945368</v>
      </c>
      <c r="U48" s="31">
        <f t="shared" si="1"/>
        <v>71508947</v>
      </c>
      <c r="V48" s="31">
        <f t="shared" si="1"/>
        <v>197752464</v>
      </c>
      <c r="W48" s="31">
        <f t="shared" si="1"/>
        <v>803612938</v>
      </c>
      <c r="X48" s="31">
        <f t="shared" si="1"/>
        <v>833276552</v>
      </c>
      <c r="Y48" s="31">
        <f t="shared" si="1"/>
        <v>-29663614</v>
      </c>
      <c r="Z48" s="32">
        <f>+IF(X48&lt;&gt;0,+(Y48/X48)*100,0)</f>
        <v>-3.5598762414233875</v>
      </c>
      <c r="AA48" s="29">
        <f>SUM(AA35:AA47)</f>
        <v>833276530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162965785</v>
      </c>
      <c r="D49" s="39">
        <f t="shared" si="2"/>
        <v>0</v>
      </c>
      <c r="E49" s="40">
        <f t="shared" si="2"/>
        <v>275422701</v>
      </c>
      <c r="F49" s="41">
        <f t="shared" si="2"/>
        <v>331985190</v>
      </c>
      <c r="G49" s="41">
        <f t="shared" si="2"/>
        <v>121207085</v>
      </c>
      <c r="H49" s="41">
        <f t="shared" si="2"/>
        <v>-9405862</v>
      </c>
      <c r="I49" s="41">
        <f t="shared" si="2"/>
        <v>8220024</v>
      </c>
      <c r="J49" s="41">
        <f t="shared" si="2"/>
        <v>120021247</v>
      </c>
      <c r="K49" s="41">
        <f t="shared" si="2"/>
        <v>18208430</v>
      </c>
      <c r="L49" s="41">
        <f t="shared" si="2"/>
        <v>21831450</v>
      </c>
      <c r="M49" s="41">
        <f t="shared" si="2"/>
        <v>42410525</v>
      </c>
      <c r="N49" s="41">
        <f t="shared" si="2"/>
        <v>82450405</v>
      </c>
      <c r="O49" s="41">
        <f t="shared" si="2"/>
        <v>10902588</v>
      </c>
      <c r="P49" s="41">
        <f t="shared" si="2"/>
        <v>2123803</v>
      </c>
      <c r="Q49" s="41">
        <f t="shared" si="2"/>
        <v>38357901</v>
      </c>
      <c r="R49" s="41">
        <f t="shared" si="2"/>
        <v>51384292</v>
      </c>
      <c r="S49" s="41">
        <f t="shared" si="2"/>
        <v>16494109</v>
      </c>
      <c r="T49" s="41">
        <f t="shared" si="2"/>
        <v>23182442</v>
      </c>
      <c r="U49" s="41">
        <f t="shared" si="2"/>
        <v>17685442</v>
      </c>
      <c r="V49" s="41">
        <f t="shared" si="2"/>
        <v>57361993</v>
      </c>
      <c r="W49" s="41">
        <f t="shared" si="2"/>
        <v>311217937</v>
      </c>
      <c r="X49" s="41">
        <f t="shared" si="2"/>
        <v>331985168</v>
      </c>
      <c r="Y49" s="41">
        <f t="shared" si="2"/>
        <v>-20767231</v>
      </c>
      <c r="Z49" s="42">
        <f>+IF(X49&lt;&gt;0,+(Y49/X49)*100,0)</f>
        <v>-6.2554695214576572</v>
      </c>
      <c r="AA49" s="39">
        <f>+AA33-AA48</f>
        <v>331985190</v>
      </c>
    </row>
    <row r="50" spans="1:27" x14ac:dyDescent="0.25">
      <c r="A50" s="43" t="s">
        <v>75</v>
      </c>
      <c r="B50" s="15" t="s">
        <v>32</v>
      </c>
      <c r="C50" s="20">
        <v>28911949</v>
      </c>
      <c r="D50" s="20"/>
      <c r="E50" s="21">
        <v>6975000</v>
      </c>
      <c r="F50" s="22">
        <v>11475000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1288178</v>
      </c>
      <c r="T50" s="22">
        <v>227806</v>
      </c>
      <c r="U50" s="22">
        <v>2809624</v>
      </c>
      <c r="V50" s="22">
        <v>4325608</v>
      </c>
      <c r="W50" s="22">
        <v>4325608</v>
      </c>
      <c r="X50" s="22">
        <v>11475000</v>
      </c>
      <c r="Y50" s="22">
        <v>-7149392</v>
      </c>
      <c r="Z50" s="23">
        <v>-62.304069716775601</v>
      </c>
      <c r="AA50" s="20">
        <v>11475000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191877734</v>
      </c>
      <c r="D52" s="48">
        <f t="shared" si="3"/>
        <v>0</v>
      </c>
      <c r="E52" s="49">
        <f t="shared" si="3"/>
        <v>282397701</v>
      </c>
      <c r="F52" s="50">
        <f t="shared" si="3"/>
        <v>343460190</v>
      </c>
      <c r="G52" s="50">
        <f t="shared" si="3"/>
        <v>121207085</v>
      </c>
      <c r="H52" s="50">
        <f t="shared" si="3"/>
        <v>-9405862</v>
      </c>
      <c r="I52" s="50">
        <f t="shared" si="3"/>
        <v>8220024</v>
      </c>
      <c r="J52" s="50">
        <f t="shared" si="3"/>
        <v>120021247</v>
      </c>
      <c r="K52" s="50">
        <f t="shared" si="3"/>
        <v>18208430</v>
      </c>
      <c r="L52" s="50">
        <f t="shared" si="3"/>
        <v>21831450</v>
      </c>
      <c r="M52" s="50">
        <f t="shared" si="3"/>
        <v>42410525</v>
      </c>
      <c r="N52" s="50">
        <f t="shared" si="3"/>
        <v>82450405</v>
      </c>
      <c r="O52" s="50">
        <f t="shared" si="3"/>
        <v>10902588</v>
      </c>
      <c r="P52" s="50">
        <f t="shared" si="3"/>
        <v>2123803</v>
      </c>
      <c r="Q52" s="50">
        <f t="shared" si="3"/>
        <v>38357901</v>
      </c>
      <c r="R52" s="50">
        <f t="shared" si="3"/>
        <v>51384292</v>
      </c>
      <c r="S52" s="50">
        <f t="shared" si="3"/>
        <v>17782287</v>
      </c>
      <c r="T52" s="50">
        <f t="shared" si="3"/>
        <v>23410248</v>
      </c>
      <c r="U52" s="50">
        <f t="shared" si="3"/>
        <v>20495066</v>
      </c>
      <c r="V52" s="50">
        <f t="shared" si="3"/>
        <v>61687601</v>
      </c>
      <c r="W52" s="50">
        <f t="shared" si="3"/>
        <v>315543545</v>
      </c>
      <c r="X52" s="50">
        <f t="shared" si="3"/>
        <v>343460168</v>
      </c>
      <c r="Y52" s="50">
        <f t="shared" si="3"/>
        <v>-27916623</v>
      </c>
      <c r="Z52" s="51">
        <f>+IF(X52&lt;&gt;0,+(Y52/X52)*100,0)</f>
        <v>-8.128052566491494</v>
      </c>
      <c r="AA52" s="48">
        <f>SUM(AA49:AA51)</f>
        <v>343460190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191877734</v>
      </c>
      <c r="D54" s="54">
        <f>+D52-D53</f>
        <v>0</v>
      </c>
      <c r="E54" s="55">
        <f t="shared" si="4"/>
        <v>282397701</v>
      </c>
      <c r="F54" s="56">
        <f t="shared" si="4"/>
        <v>343460190</v>
      </c>
      <c r="G54" s="56">
        <f t="shared" si="4"/>
        <v>121207085</v>
      </c>
      <c r="H54" s="56">
        <f t="shared" si="4"/>
        <v>-9405862</v>
      </c>
      <c r="I54" s="56">
        <f t="shared" si="4"/>
        <v>8220024</v>
      </c>
      <c r="J54" s="56">
        <f t="shared" si="4"/>
        <v>120021247</v>
      </c>
      <c r="K54" s="56">
        <f t="shared" si="4"/>
        <v>18208430</v>
      </c>
      <c r="L54" s="56">
        <f t="shared" si="4"/>
        <v>21831450</v>
      </c>
      <c r="M54" s="56">
        <f t="shared" si="4"/>
        <v>42410525</v>
      </c>
      <c r="N54" s="56">
        <f t="shared" si="4"/>
        <v>82450405</v>
      </c>
      <c r="O54" s="56">
        <f t="shared" si="4"/>
        <v>10902588</v>
      </c>
      <c r="P54" s="56">
        <f t="shared" si="4"/>
        <v>2123803</v>
      </c>
      <c r="Q54" s="56">
        <f t="shared" si="4"/>
        <v>38357901</v>
      </c>
      <c r="R54" s="56">
        <f t="shared" si="4"/>
        <v>51384292</v>
      </c>
      <c r="S54" s="56">
        <f t="shared" si="4"/>
        <v>17782287</v>
      </c>
      <c r="T54" s="56">
        <f t="shared" si="4"/>
        <v>23410248</v>
      </c>
      <c r="U54" s="56">
        <f t="shared" si="4"/>
        <v>20495066</v>
      </c>
      <c r="V54" s="56">
        <f t="shared" si="4"/>
        <v>61687601</v>
      </c>
      <c r="W54" s="56">
        <f t="shared" si="4"/>
        <v>315543545</v>
      </c>
      <c r="X54" s="56">
        <f t="shared" si="4"/>
        <v>343460168</v>
      </c>
      <c r="Y54" s="56">
        <f t="shared" si="4"/>
        <v>-27916623</v>
      </c>
      <c r="Z54" s="57">
        <f>+IF(X54&lt;&gt;0,+(Y54/X54)*100,0)</f>
        <v>-8.128052566491494</v>
      </c>
      <c r="AA54" s="54">
        <f>+AA52-AA53</f>
        <v>343460190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191877734</v>
      </c>
      <c r="D57" s="48">
        <f>SUM(D54:D56)</f>
        <v>0</v>
      </c>
      <c r="E57" s="49">
        <f t="shared" si="5"/>
        <v>282397701</v>
      </c>
      <c r="F57" s="50">
        <f t="shared" si="5"/>
        <v>343460190</v>
      </c>
      <c r="G57" s="50">
        <f t="shared" si="5"/>
        <v>121207085</v>
      </c>
      <c r="H57" s="50">
        <f t="shared" si="5"/>
        <v>-9405862</v>
      </c>
      <c r="I57" s="50">
        <f t="shared" si="5"/>
        <v>8220024</v>
      </c>
      <c r="J57" s="50">
        <f t="shared" si="5"/>
        <v>120021247</v>
      </c>
      <c r="K57" s="50">
        <f t="shared" si="5"/>
        <v>18208430</v>
      </c>
      <c r="L57" s="50">
        <f t="shared" si="5"/>
        <v>21831450</v>
      </c>
      <c r="M57" s="50">
        <f t="shared" si="5"/>
        <v>42410525</v>
      </c>
      <c r="N57" s="50">
        <f t="shared" si="5"/>
        <v>82450405</v>
      </c>
      <c r="O57" s="50">
        <f t="shared" si="5"/>
        <v>10902588</v>
      </c>
      <c r="P57" s="50">
        <f t="shared" si="5"/>
        <v>2123803</v>
      </c>
      <c r="Q57" s="50">
        <f t="shared" si="5"/>
        <v>38357901</v>
      </c>
      <c r="R57" s="50">
        <f t="shared" si="5"/>
        <v>51384292</v>
      </c>
      <c r="S57" s="50">
        <f t="shared" si="5"/>
        <v>17782287</v>
      </c>
      <c r="T57" s="50">
        <f t="shared" si="5"/>
        <v>23410248</v>
      </c>
      <c r="U57" s="50">
        <f t="shared" si="5"/>
        <v>20495066</v>
      </c>
      <c r="V57" s="50">
        <f t="shared" si="5"/>
        <v>61687601</v>
      </c>
      <c r="W57" s="50">
        <f t="shared" si="5"/>
        <v>315543545</v>
      </c>
      <c r="X57" s="50">
        <f t="shared" si="5"/>
        <v>343460168</v>
      </c>
      <c r="Y57" s="50">
        <f t="shared" si="5"/>
        <v>-27916623</v>
      </c>
      <c r="Z57" s="51">
        <f>+IF(X57&lt;&gt;0,+(Y57/X57)*100,0)</f>
        <v>-8.128052566491494</v>
      </c>
      <c r="AA57" s="48">
        <f>SUM(AA54:AA56)</f>
        <v>343460190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191877734</v>
      </c>
      <c r="D60" s="65">
        <f>SUM(D57:D59)</f>
        <v>0</v>
      </c>
      <c r="E60" s="66">
        <f t="shared" si="6"/>
        <v>282397701</v>
      </c>
      <c r="F60" s="67">
        <f t="shared" si="6"/>
        <v>343460190</v>
      </c>
      <c r="G60" s="67">
        <f t="shared" si="6"/>
        <v>121207085</v>
      </c>
      <c r="H60" s="67">
        <f t="shared" si="6"/>
        <v>-9405862</v>
      </c>
      <c r="I60" s="67">
        <f t="shared" si="6"/>
        <v>8220024</v>
      </c>
      <c r="J60" s="67">
        <f t="shared" si="6"/>
        <v>120021247</v>
      </c>
      <c r="K60" s="67">
        <f t="shared" si="6"/>
        <v>18208430</v>
      </c>
      <c r="L60" s="67">
        <f t="shared" si="6"/>
        <v>21831450</v>
      </c>
      <c r="M60" s="67">
        <f t="shared" si="6"/>
        <v>42410525</v>
      </c>
      <c r="N60" s="67">
        <f t="shared" si="6"/>
        <v>82450405</v>
      </c>
      <c r="O60" s="67">
        <f t="shared" si="6"/>
        <v>10902588</v>
      </c>
      <c r="P60" s="67">
        <f t="shared" si="6"/>
        <v>2123803</v>
      </c>
      <c r="Q60" s="67">
        <f t="shared" si="6"/>
        <v>38357901</v>
      </c>
      <c r="R60" s="67">
        <f t="shared" si="6"/>
        <v>51384292</v>
      </c>
      <c r="S60" s="67">
        <f t="shared" si="6"/>
        <v>17782287</v>
      </c>
      <c r="T60" s="67">
        <f t="shared" si="6"/>
        <v>23410248</v>
      </c>
      <c r="U60" s="67">
        <f t="shared" si="6"/>
        <v>20495066</v>
      </c>
      <c r="V60" s="67">
        <f t="shared" si="6"/>
        <v>61687601</v>
      </c>
      <c r="W60" s="67">
        <f t="shared" si="6"/>
        <v>315543545</v>
      </c>
      <c r="X60" s="67">
        <f t="shared" si="6"/>
        <v>343460168</v>
      </c>
      <c r="Y60" s="67">
        <f t="shared" si="6"/>
        <v>-27916623</v>
      </c>
      <c r="Z60" s="68">
        <f>+IF(X60&lt;&gt;0,+(Y60/X60)*100,0)</f>
        <v>-8.128052566491494</v>
      </c>
      <c r="AA60" s="65">
        <f>SUM(AA57:AA59)</f>
        <v>343460190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>
        <v>84570768</v>
      </c>
      <c r="P6" s="22">
        <v>87006219</v>
      </c>
      <c r="Q6" s="22">
        <v>85294802</v>
      </c>
      <c r="R6" s="22">
        <v>256871789</v>
      </c>
      <c r="S6" s="22">
        <v>90725796</v>
      </c>
      <c r="T6" s="22">
        <v>95278061</v>
      </c>
      <c r="U6" s="22">
        <v>95845832</v>
      </c>
      <c r="V6" s="22">
        <v>281849689</v>
      </c>
      <c r="W6" s="22">
        <v>1065926425</v>
      </c>
      <c r="X6" s="22">
        <v>1124437381</v>
      </c>
      <c r="Y6" s="22">
        <v>-58510956</v>
      </c>
      <c r="Z6" s="23">
        <v>-5.2035762051919896</v>
      </c>
      <c r="AA6" s="20">
        <v>1124437381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>
        <v>620</v>
      </c>
      <c r="P10" s="22">
        <v>14929</v>
      </c>
      <c r="Q10" s="22">
        <v>4149</v>
      </c>
      <c r="R10" s="22">
        <v>19698</v>
      </c>
      <c r="S10" s="22">
        <v>17637</v>
      </c>
      <c r="T10" s="22">
        <v>14282</v>
      </c>
      <c r="U10" s="22">
        <v>10259</v>
      </c>
      <c r="V10" s="22">
        <v>42178</v>
      </c>
      <c r="W10" s="22">
        <v>104991</v>
      </c>
      <c r="X10" s="22">
        <v>50040</v>
      </c>
      <c r="Y10" s="22">
        <v>54951</v>
      </c>
      <c r="Z10" s="23">
        <v>109.81414868105514</v>
      </c>
      <c r="AA10" s="20">
        <v>50040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>
        <v>259989</v>
      </c>
      <c r="P13" s="22">
        <v>231984</v>
      </c>
      <c r="Q13" s="22">
        <v>242900</v>
      </c>
      <c r="R13" s="22">
        <v>734873</v>
      </c>
      <c r="S13" s="22">
        <v>280129</v>
      </c>
      <c r="T13" s="22">
        <v>234729</v>
      </c>
      <c r="U13" s="22">
        <v>298281</v>
      </c>
      <c r="V13" s="22">
        <v>813139</v>
      </c>
      <c r="W13" s="22">
        <v>2862887</v>
      </c>
      <c r="X13" s="22">
        <v>1790740</v>
      </c>
      <c r="Y13" s="22">
        <v>1072147</v>
      </c>
      <c r="Z13" s="23">
        <v>59.871729005885832</v>
      </c>
      <c r="AA13" s="20">
        <v>1790740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>
        <v>19876</v>
      </c>
      <c r="P17" s="22">
        <v>8139</v>
      </c>
      <c r="Q17" s="22">
        <v>3887</v>
      </c>
      <c r="R17" s="22">
        <v>31902</v>
      </c>
      <c r="S17" s="22">
        <v>2554</v>
      </c>
      <c r="T17" s="22">
        <v>-5444</v>
      </c>
      <c r="U17" s="22"/>
      <c r="V17" s="22">
        <v>-2890</v>
      </c>
      <c r="W17" s="22">
        <v>48387</v>
      </c>
      <c r="X17" s="22">
        <v>27830</v>
      </c>
      <c r="Y17" s="22">
        <v>20557</v>
      </c>
      <c r="Z17" s="23">
        <v>73.866331297161338</v>
      </c>
      <c r="AA17" s="20">
        <v>27830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21913151</v>
      </c>
      <c r="D20" s="20"/>
      <c r="E20" s="21">
        <v>14545550</v>
      </c>
      <c r="F20" s="22">
        <v>14545550</v>
      </c>
      <c r="G20" s="22">
        <v>431298</v>
      </c>
      <c r="H20" s="22">
        <v>935614</v>
      </c>
      <c r="I20" s="22">
        <v>1245391</v>
      </c>
      <c r="J20" s="22">
        <v>2612303</v>
      </c>
      <c r="K20" s="22">
        <v>1318110</v>
      </c>
      <c r="L20" s="22">
        <v>579423</v>
      </c>
      <c r="M20" s="22">
        <v>815582</v>
      </c>
      <c r="N20" s="22">
        <v>2713115</v>
      </c>
      <c r="O20" s="22">
        <v>164874</v>
      </c>
      <c r="P20" s="22">
        <v>1055294</v>
      </c>
      <c r="Q20" s="22">
        <v>821223</v>
      </c>
      <c r="R20" s="22">
        <v>2041391</v>
      </c>
      <c r="S20" s="22">
        <v>480863</v>
      </c>
      <c r="T20" s="22">
        <v>3076646</v>
      </c>
      <c r="U20" s="22">
        <v>2492000</v>
      </c>
      <c r="V20" s="22">
        <v>6049509</v>
      </c>
      <c r="W20" s="22">
        <v>13416318</v>
      </c>
      <c r="X20" s="22">
        <v>14545550</v>
      </c>
      <c r="Y20" s="22">
        <v>-1129232</v>
      </c>
      <c r="Z20" s="18">
        <v>-7.7634190525624671</v>
      </c>
      <c r="AA20" s="20">
        <v>14545550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314848</v>
      </c>
      <c r="D24" s="20"/>
      <c r="E24" s="21">
        <v>208640</v>
      </c>
      <c r="F24" s="22">
        <v>208640</v>
      </c>
      <c r="G24" s="22">
        <v>26295</v>
      </c>
      <c r="H24" s="22">
        <v>16534</v>
      </c>
      <c r="I24" s="22">
        <v>16534</v>
      </c>
      <c r="J24" s="22">
        <v>59363</v>
      </c>
      <c r="K24" s="22">
        <v>60023</v>
      </c>
      <c r="L24" s="22">
        <v>36577</v>
      </c>
      <c r="M24" s="22">
        <v>42766</v>
      </c>
      <c r="N24" s="22">
        <v>139366</v>
      </c>
      <c r="O24" s="22">
        <v>15928</v>
      </c>
      <c r="P24" s="22">
        <v>41829</v>
      </c>
      <c r="Q24" s="22">
        <v>16534</v>
      </c>
      <c r="R24" s="22">
        <v>74291</v>
      </c>
      <c r="S24" s="22">
        <v>37412</v>
      </c>
      <c r="T24" s="22">
        <v>55128</v>
      </c>
      <c r="U24" s="22">
        <v>61566</v>
      </c>
      <c r="V24" s="22">
        <v>154106</v>
      </c>
      <c r="W24" s="22">
        <v>427126</v>
      </c>
      <c r="X24" s="22">
        <v>208640</v>
      </c>
      <c r="Y24" s="22">
        <v>218486</v>
      </c>
      <c r="Z24" s="23">
        <v>104.71913343558282</v>
      </c>
      <c r="AA24" s="20">
        <v>208640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38066522</v>
      </c>
      <c r="D26" s="20"/>
      <c r="E26" s="21">
        <v>47279230</v>
      </c>
      <c r="F26" s="22">
        <v>47279230</v>
      </c>
      <c r="G26" s="22">
        <v>17734246</v>
      </c>
      <c r="H26" s="22">
        <v>97054</v>
      </c>
      <c r="I26" s="22">
        <v>120143</v>
      </c>
      <c r="J26" s="22">
        <v>17951443</v>
      </c>
      <c r="K26" s="22">
        <v>115070</v>
      </c>
      <c r="L26" s="22">
        <v>106053</v>
      </c>
      <c r="M26" s="22">
        <v>14179417</v>
      </c>
      <c r="N26" s="22">
        <v>14400540</v>
      </c>
      <c r="O26" s="22">
        <v>89572</v>
      </c>
      <c r="P26" s="22">
        <v>95268</v>
      </c>
      <c r="Q26" s="22">
        <v>73181</v>
      </c>
      <c r="R26" s="22">
        <v>258021</v>
      </c>
      <c r="S26" s="22">
        <v>54346</v>
      </c>
      <c r="T26" s="22">
        <v>165804</v>
      </c>
      <c r="U26" s="22">
        <v>88971</v>
      </c>
      <c r="V26" s="22">
        <v>309121</v>
      </c>
      <c r="W26" s="22">
        <v>32919125</v>
      </c>
      <c r="X26" s="22">
        <v>47279230</v>
      </c>
      <c r="Y26" s="22">
        <v>-14360105</v>
      </c>
      <c r="Z26" s="23">
        <v>-30.372967157037035</v>
      </c>
      <c r="AA26" s="20">
        <v>47279230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2925451</v>
      </c>
      <c r="D29" s="20"/>
      <c r="E29" s="21">
        <v>4072911</v>
      </c>
      <c r="F29" s="22">
        <v>4072911</v>
      </c>
      <c r="G29" s="22">
        <v>855216</v>
      </c>
      <c r="H29" s="22">
        <v>848162</v>
      </c>
      <c r="I29" s="22">
        <v>820837</v>
      </c>
      <c r="J29" s="22">
        <v>2524215</v>
      </c>
      <c r="K29" s="22">
        <v>796515</v>
      </c>
      <c r="L29" s="22">
        <v>807925</v>
      </c>
      <c r="M29" s="22">
        <v>793785</v>
      </c>
      <c r="N29" s="22">
        <v>2398225</v>
      </c>
      <c r="O29" s="22">
        <v>809425</v>
      </c>
      <c r="P29" s="22">
        <v>785844</v>
      </c>
      <c r="Q29" s="22">
        <v>753591</v>
      </c>
      <c r="R29" s="22">
        <v>2348860</v>
      </c>
      <c r="S29" s="22">
        <v>717678</v>
      </c>
      <c r="T29" s="22">
        <v>800522</v>
      </c>
      <c r="U29" s="22">
        <v>728084</v>
      </c>
      <c r="V29" s="22">
        <v>2246284</v>
      </c>
      <c r="W29" s="22">
        <v>9517584</v>
      </c>
      <c r="X29" s="22">
        <v>4072911</v>
      </c>
      <c r="Y29" s="22">
        <v>5444673</v>
      </c>
      <c r="Z29" s="23">
        <v>133.68013688489634</v>
      </c>
      <c r="AA29" s="20">
        <v>4072911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996504659</v>
      </c>
      <c r="D33" s="29">
        <f t="shared" ref="D33:Y33" si="0">SUM(D6:D32)</f>
        <v>0</v>
      </c>
      <c r="E33" s="30">
        <f t="shared" si="0"/>
        <v>1192412322</v>
      </c>
      <c r="F33" s="31">
        <f t="shared" si="0"/>
        <v>1192412322</v>
      </c>
      <c r="G33" s="31">
        <f t="shared" si="0"/>
        <v>126233683</v>
      </c>
      <c r="H33" s="31">
        <f t="shared" si="0"/>
        <v>52121601</v>
      </c>
      <c r="I33" s="31">
        <f t="shared" si="0"/>
        <v>101056006</v>
      </c>
      <c r="J33" s="31">
        <f t="shared" si="0"/>
        <v>279411290</v>
      </c>
      <c r="K33" s="31">
        <f t="shared" si="0"/>
        <v>90292991</v>
      </c>
      <c r="L33" s="31">
        <f t="shared" si="0"/>
        <v>91619115</v>
      </c>
      <c r="M33" s="31">
        <f t="shared" si="0"/>
        <v>110057486</v>
      </c>
      <c r="N33" s="31">
        <f t="shared" si="0"/>
        <v>291969592</v>
      </c>
      <c r="O33" s="31">
        <f t="shared" si="0"/>
        <v>85931052</v>
      </c>
      <c r="P33" s="31">
        <f t="shared" si="0"/>
        <v>89239506</v>
      </c>
      <c r="Q33" s="31">
        <f t="shared" si="0"/>
        <v>87210267</v>
      </c>
      <c r="R33" s="31">
        <f t="shared" si="0"/>
        <v>262380825</v>
      </c>
      <c r="S33" s="31">
        <f t="shared" si="0"/>
        <v>92316415</v>
      </c>
      <c r="T33" s="31">
        <f t="shared" si="0"/>
        <v>99619728</v>
      </c>
      <c r="U33" s="31">
        <f t="shared" si="0"/>
        <v>99524993</v>
      </c>
      <c r="V33" s="31">
        <f t="shared" si="0"/>
        <v>291461136</v>
      </c>
      <c r="W33" s="31">
        <f t="shared" si="0"/>
        <v>1125222843</v>
      </c>
      <c r="X33" s="31">
        <f t="shared" si="0"/>
        <v>1192412322</v>
      </c>
      <c r="Y33" s="31">
        <f t="shared" si="0"/>
        <v>-67189479</v>
      </c>
      <c r="Z33" s="32">
        <f>+IF(X33&lt;&gt;0,+(Y33/X33)*100,0)</f>
        <v>-5.6347521541294503</v>
      </c>
      <c r="AA33" s="29">
        <f>SUM(AA6:AA32)</f>
        <v>1192412322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67679429</v>
      </c>
      <c r="D35" s="20"/>
      <c r="E35" s="21">
        <v>77836805</v>
      </c>
      <c r="F35" s="22">
        <v>77916805</v>
      </c>
      <c r="G35" s="22">
        <v>4152654</v>
      </c>
      <c r="H35" s="22">
        <v>5281572</v>
      </c>
      <c r="I35" s="22">
        <v>5805264</v>
      </c>
      <c r="J35" s="22">
        <v>15239490</v>
      </c>
      <c r="K35" s="22">
        <v>5484240</v>
      </c>
      <c r="L35" s="22">
        <v>8234611</v>
      </c>
      <c r="M35" s="22">
        <v>5470176</v>
      </c>
      <c r="N35" s="22">
        <v>19189027</v>
      </c>
      <c r="O35" s="22">
        <v>5418471</v>
      </c>
      <c r="P35" s="22">
        <v>5331986</v>
      </c>
      <c r="Q35" s="22">
        <v>5669475</v>
      </c>
      <c r="R35" s="22">
        <v>16419932</v>
      </c>
      <c r="S35" s="22">
        <v>5755138</v>
      </c>
      <c r="T35" s="22">
        <v>5665978</v>
      </c>
      <c r="U35" s="22">
        <v>5914878</v>
      </c>
      <c r="V35" s="22">
        <v>17335994</v>
      </c>
      <c r="W35" s="22">
        <v>68184443</v>
      </c>
      <c r="X35" s="22">
        <v>77916805</v>
      </c>
      <c r="Y35" s="22">
        <v>-9732362</v>
      </c>
      <c r="Z35" s="23">
        <v>-12.490709802590082</v>
      </c>
      <c r="AA35" s="20">
        <v>77916805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715566093</v>
      </c>
      <c r="D37" s="20"/>
      <c r="E37" s="21">
        <v>784617850</v>
      </c>
      <c r="F37" s="22">
        <v>784617850</v>
      </c>
      <c r="G37" s="22"/>
      <c r="H37" s="22">
        <v>110590302</v>
      </c>
      <c r="I37" s="22">
        <v>103784574</v>
      </c>
      <c r="J37" s="22">
        <v>214374876</v>
      </c>
      <c r="K37" s="22">
        <v>60964886</v>
      </c>
      <c r="L37" s="22">
        <v>62300082</v>
      </c>
      <c r="M37" s="22">
        <v>58776532</v>
      </c>
      <c r="N37" s="22">
        <v>182041500</v>
      </c>
      <c r="O37" s="22">
        <v>59736619</v>
      </c>
      <c r="P37" s="22">
        <v>62434736</v>
      </c>
      <c r="Q37" s="22">
        <v>57464643</v>
      </c>
      <c r="R37" s="22">
        <v>179635998</v>
      </c>
      <c r="S37" s="22">
        <v>62037382</v>
      </c>
      <c r="T37" s="22">
        <v>60778869</v>
      </c>
      <c r="U37" s="22">
        <v>63156188</v>
      </c>
      <c r="V37" s="22">
        <v>185972439</v>
      </c>
      <c r="W37" s="22">
        <v>762024813</v>
      </c>
      <c r="X37" s="22">
        <v>784617850</v>
      </c>
      <c r="Y37" s="22">
        <v>-22593037</v>
      </c>
      <c r="Z37" s="23">
        <v>-2.8794956678592007</v>
      </c>
      <c r="AA37" s="20">
        <v>784617850</v>
      </c>
    </row>
    <row r="38" spans="1:27" x14ac:dyDescent="0.25">
      <c r="A38" s="19" t="s">
        <v>64</v>
      </c>
      <c r="B38" s="15" t="s">
        <v>32</v>
      </c>
      <c r="C38" s="20">
        <v>12269517</v>
      </c>
      <c r="D38" s="20"/>
      <c r="E38" s="21">
        <v>18264210</v>
      </c>
      <c r="F38" s="22">
        <v>18014210</v>
      </c>
      <c r="G38" s="22">
        <v>400944</v>
      </c>
      <c r="H38" s="22">
        <v>754137</v>
      </c>
      <c r="I38" s="22">
        <v>816405</v>
      </c>
      <c r="J38" s="22">
        <v>1971486</v>
      </c>
      <c r="K38" s="22">
        <v>709557</v>
      </c>
      <c r="L38" s="22">
        <v>1209307</v>
      </c>
      <c r="M38" s="22">
        <v>707361</v>
      </c>
      <c r="N38" s="22">
        <v>2626225</v>
      </c>
      <c r="O38" s="22">
        <v>544904</v>
      </c>
      <c r="P38" s="22">
        <v>790457</v>
      </c>
      <c r="Q38" s="22">
        <v>1576766</v>
      </c>
      <c r="R38" s="22">
        <v>2912127</v>
      </c>
      <c r="S38" s="22">
        <v>1162921</v>
      </c>
      <c r="T38" s="22">
        <v>1747853</v>
      </c>
      <c r="U38" s="22">
        <v>3895261</v>
      </c>
      <c r="V38" s="22">
        <v>6806035</v>
      </c>
      <c r="W38" s="22">
        <v>14315873</v>
      </c>
      <c r="X38" s="22">
        <v>18014210</v>
      </c>
      <c r="Y38" s="22">
        <v>-3698337</v>
      </c>
      <c r="Z38" s="23">
        <v>-20.530109285947038</v>
      </c>
      <c r="AA38" s="20">
        <v>18014210</v>
      </c>
    </row>
    <row r="39" spans="1:27" x14ac:dyDescent="0.25">
      <c r="A39" s="19" t="s">
        <v>65</v>
      </c>
      <c r="B39" s="15" t="s">
        <v>32</v>
      </c>
      <c r="C39" s="20">
        <v>13932901</v>
      </c>
      <c r="D39" s="20"/>
      <c r="E39" s="21">
        <v>10488193</v>
      </c>
      <c r="F39" s="22">
        <v>10488193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10488193</v>
      </c>
      <c r="Y39" s="22">
        <v>-10488193</v>
      </c>
      <c r="Z39" s="23">
        <v>-100</v>
      </c>
      <c r="AA39" s="20">
        <v>10488193</v>
      </c>
    </row>
    <row r="40" spans="1:27" x14ac:dyDescent="0.25">
      <c r="A40" s="19" t="s">
        <v>66</v>
      </c>
      <c r="B40" s="15" t="s">
        <v>32</v>
      </c>
      <c r="C40" s="20">
        <v>27438246</v>
      </c>
      <c r="D40" s="20"/>
      <c r="E40" s="21">
        <v>26752943</v>
      </c>
      <c r="F40" s="22">
        <v>26752943</v>
      </c>
      <c r="G40" s="22">
        <v>2229413</v>
      </c>
      <c r="H40" s="22">
        <v>2229413</v>
      </c>
      <c r="I40" s="22">
        <v>2229413</v>
      </c>
      <c r="J40" s="22">
        <v>6688239</v>
      </c>
      <c r="K40" s="22">
        <v>2229413</v>
      </c>
      <c r="L40" s="22">
        <v>2229413</v>
      </c>
      <c r="M40" s="22">
        <v>2229413</v>
      </c>
      <c r="N40" s="22">
        <v>6688239</v>
      </c>
      <c r="O40" s="22">
        <v>2229413</v>
      </c>
      <c r="P40" s="22">
        <v>2229413</v>
      </c>
      <c r="Q40" s="22">
        <v>2229413</v>
      </c>
      <c r="R40" s="22">
        <v>6688239</v>
      </c>
      <c r="S40" s="22">
        <v>5836127</v>
      </c>
      <c r="T40" s="22">
        <v>5761582</v>
      </c>
      <c r="U40" s="22">
        <v>2739463</v>
      </c>
      <c r="V40" s="22">
        <v>14337172</v>
      </c>
      <c r="W40" s="22">
        <v>34401889</v>
      </c>
      <c r="X40" s="22">
        <v>26752943</v>
      </c>
      <c r="Y40" s="22">
        <v>7648946</v>
      </c>
      <c r="Z40" s="23">
        <v>28.59104510483202</v>
      </c>
      <c r="AA40" s="20">
        <v>26752943</v>
      </c>
    </row>
    <row r="41" spans="1:27" x14ac:dyDescent="0.25">
      <c r="A41" s="19" t="s">
        <v>40</v>
      </c>
      <c r="B41" s="15" t="s">
        <v>32</v>
      </c>
      <c r="C41" s="20">
        <v>10126084</v>
      </c>
      <c r="D41" s="20"/>
      <c r="E41" s="21">
        <v>10704994</v>
      </c>
      <c r="F41" s="22">
        <v>10704994</v>
      </c>
      <c r="G41" s="22"/>
      <c r="H41" s="22"/>
      <c r="I41" s="22"/>
      <c r="J41" s="22"/>
      <c r="K41" s="22"/>
      <c r="L41" s="22"/>
      <c r="M41" s="22">
        <v>6343855</v>
      </c>
      <c r="N41" s="22">
        <v>6343855</v>
      </c>
      <c r="O41" s="22"/>
      <c r="P41" s="22"/>
      <c r="Q41" s="22"/>
      <c r="R41" s="22"/>
      <c r="S41" s="22"/>
      <c r="T41" s="22"/>
      <c r="U41" s="22">
        <v>5762458</v>
      </c>
      <c r="V41" s="22">
        <v>5762458</v>
      </c>
      <c r="W41" s="22">
        <v>12106313</v>
      </c>
      <c r="X41" s="22">
        <v>10704994</v>
      </c>
      <c r="Y41" s="22">
        <v>1401319</v>
      </c>
      <c r="Z41" s="23">
        <v>13.090329616252003</v>
      </c>
      <c r="AA41" s="20">
        <v>10704994</v>
      </c>
    </row>
    <row r="42" spans="1:27" x14ac:dyDescent="0.25">
      <c r="A42" s="19" t="s">
        <v>67</v>
      </c>
      <c r="B42" s="15" t="s">
        <v>32</v>
      </c>
      <c r="C42" s="20">
        <v>46627317</v>
      </c>
      <c r="D42" s="20"/>
      <c r="E42" s="21">
        <v>46985880</v>
      </c>
      <c r="F42" s="22">
        <v>46945880</v>
      </c>
      <c r="G42" s="22">
        <v>610592</v>
      </c>
      <c r="H42" s="22">
        <v>3970131</v>
      </c>
      <c r="I42" s="22">
        <v>4124626</v>
      </c>
      <c r="J42" s="22">
        <v>8705349</v>
      </c>
      <c r="K42" s="22">
        <v>1724158</v>
      </c>
      <c r="L42" s="22">
        <v>5128356</v>
      </c>
      <c r="M42" s="22">
        <v>3695437</v>
      </c>
      <c r="N42" s="22">
        <v>10547951</v>
      </c>
      <c r="O42" s="22">
        <v>3545017</v>
      </c>
      <c r="P42" s="22">
        <v>1249250</v>
      </c>
      <c r="Q42" s="22">
        <v>1030236</v>
      </c>
      <c r="R42" s="22">
        <v>5824503</v>
      </c>
      <c r="S42" s="22">
        <v>5222749</v>
      </c>
      <c r="T42" s="22">
        <v>4264966</v>
      </c>
      <c r="U42" s="22">
        <v>8473620</v>
      </c>
      <c r="V42" s="22">
        <v>17961335</v>
      </c>
      <c r="W42" s="22">
        <v>43039138</v>
      </c>
      <c r="X42" s="22">
        <v>46945880</v>
      </c>
      <c r="Y42" s="22">
        <v>-3906742</v>
      </c>
      <c r="Z42" s="23">
        <v>-8.3217994848536225</v>
      </c>
      <c r="AA42" s="20">
        <v>46945880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1558794</v>
      </c>
      <c r="D44" s="20"/>
      <c r="E44" s="21">
        <v>1185267</v>
      </c>
      <c r="F44" s="22">
        <v>1185267</v>
      </c>
      <c r="G44" s="22">
        <v>63805</v>
      </c>
      <c r="H44" s="22">
        <v>256543</v>
      </c>
      <c r="I44" s="22">
        <v>183638</v>
      </c>
      <c r="J44" s="22">
        <v>503986</v>
      </c>
      <c r="K44" s="22">
        <v>274351</v>
      </c>
      <c r="L44" s="22">
        <v>107991</v>
      </c>
      <c r="M44" s="22">
        <v>257282</v>
      </c>
      <c r="N44" s="22">
        <v>639624</v>
      </c>
      <c r="O44" s="22">
        <v>59166</v>
      </c>
      <c r="P44" s="22">
        <v>199210</v>
      </c>
      <c r="Q44" s="22">
        <v>180492</v>
      </c>
      <c r="R44" s="22">
        <v>438868</v>
      </c>
      <c r="S44" s="22">
        <v>145353</v>
      </c>
      <c r="T44" s="22">
        <v>344337</v>
      </c>
      <c r="U44" s="22">
        <v>339549</v>
      </c>
      <c r="V44" s="22">
        <v>829239</v>
      </c>
      <c r="W44" s="22">
        <v>2411717</v>
      </c>
      <c r="X44" s="22">
        <v>1185267</v>
      </c>
      <c r="Y44" s="22">
        <v>1226450</v>
      </c>
      <c r="Z44" s="23">
        <v>103.47457577069133</v>
      </c>
      <c r="AA44" s="20">
        <v>1185267</v>
      </c>
    </row>
    <row r="45" spans="1:27" x14ac:dyDescent="0.25">
      <c r="A45" s="19" t="s">
        <v>70</v>
      </c>
      <c r="B45" s="15" t="s">
        <v>32</v>
      </c>
      <c r="C45" s="20">
        <v>4871013</v>
      </c>
      <c r="D45" s="20"/>
      <c r="E45" s="21">
        <v>5694710</v>
      </c>
      <c r="F45" s="22">
        <v>5844710</v>
      </c>
      <c r="G45" s="22">
        <v>-178465</v>
      </c>
      <c r="H45" s="22">
        <v>415880</v>
      </c>
      <c r="I45" s="22">
        <v>308685</v>
      </c>
      <c r="J45" s="22">
        <v>546100</v>
      </c>
      <c r="K45" s="22">
        <v>250917</v>
      </c>
      <c r="L45" s="22">
        <v>228546</v>
      </c>
      <c r="M45" s="22">
        <v>331373</v>
      </c>
      <c r="N45" s="22">
        <v>810836</v>
      </c>
      <c r="O45" s="22">
        <v>284114</v>
      </c>
      <c r="P45" s="22">
        <v>897340</v>
      </c>
      <c r="Q45" s="22">
        <v>657662</v>
      </c>
      <c r="R45" s="22">
        <v>1839116</v>
      </c>
      <c r="S45" s="22">
        <v>305047</v>
      </c>
      <c r="T45" s="22">
        <v>235447</v>
      </c>
      <c r="U45" s="22">
        <v>755483</v>
      </c>
      <c r="V45" s="22">
        <v>1295977</v>
      </c>
      <c r="W45" s="22">
        <v>4492029</v>
      </c>
      <c r="X45" s="22">
        <v>5844710</v>
      </c>
      <c r="Y45" s="22">
        <v>-1352681</v>
      </c>
      <c r="Z45" s="23">
        <v>-23.143680353687351</v>
      </c>
      <c r="AA45" s="20">
        <v>5844710</v>
      </c>
    </row>
    <row r="46" spans="1:27" x14ac:dyDescent="0.25">
      <c r="A46" s="19" t="s">
        <v>71</v>
      </c>
      <c r="B46" s="15" t="s">
        <v>32</v>
      </c>
      <c r="C46" s="20">
        <v>444116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900513510</v>
      </c>
      <c r="D48" s="29">
        <f t="shared" ref="D48:Y48" si="1">SUM(D35:D47)</f>
        <v>0</v>
      </c>
      <c r="E48" s="30">
        <f t="shared" si="1"/>
        <v>982530852</v>
      </c>
      <c r="F48" s="31">
        <f t="shared" si="1"/>
        <v>982470852</v>
      </c>
      <c r="G48" s="31">
        <f t="shared" si="1"/>
        <v>7278943</v>
      </c>
      <c r="H48" s="31">
        <f t="shared" si="1"/>
        <v>123497978</v>
      </c>
      <c r="I48" s="31">
        <f t="shared" si="1"/>
        <v>117252605</v>
      </c>
      <c r="J48" s="31">
        <f t="shared" si="1"/>
        <v>248029526</v>
      </c>
      <c r="K48" s="31">
        <f t="shared" si="1"/>
        <v>71637522</v>
      </c>
      <c r="L48" s="31">
        <f t="shared" si="1"/>
        <v>79438306</v>
      </c>
      <c r="M48" s="31">
        <f t="shared" si="1"/>
        <v>77811429</v>
      </c>
      <c r="N48" s="31">
        <f t="shared" si="1"/>
        <v>228887257</v>
      </c>
      <c r="O48" s="31">
        <f t="shared" si="1"/>
        <v>71817704</v>
      </c>
      <c r="P48" s="31">
        <f t="shared" si="1"/>
        <v>73132392</v>
      </c>
      <c r="Q48" s="31">
        <f t="shared" si="1"/>
        <v>68808687</v>
      </c>
      <c r="R48" s="31">
        <f t="shared" si="1"/>
        <v>213758783</v>
      </c>
      <c r="S48" s="31">
        <f t="shared" si="1"/>
        <v>80464717</v>
      </c>
      <c r="T48" s="31">
        <f t="shared" si="1"/>
        <v>78799032</v>
      </c>
      <c r="U48" s="31">
        <f t="shared" si="1"/>
        <v>91036900</v>
      </c>
      <c r="V48" s="31">
        <f t="shared" si="1"/>
        <v>250300649</v>
      </c>
      <c r="W48" s="31">
        <f t="shared" si="1"/>
        <v>940976215</v>
      </c>
      <c r="X48" s="31">
        <f t="shared" si="1"/>
        <v>982470852</v>
      </c>
      <c r="Y48" s="31">
        <f t="shared" si="1"/>
        <v>-41494637</v>
      </c>
      <c r="Z48" s="32">
        <f>+IF(X48&lt;&gt;0,+(Y48/X48)*100,0)</f>
        <v>-4.2234980219036569</v>
      </c>
      <c r="AA48" s="29">
        <f>SUM(AA35:AA47)</f>
        <v>982470852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95991149</v>
      </c>
      <c r="D49" s="39">
        <f t="shared" si="2"/>
        <v>0</v>
      </c>
      <c r="E49" s="40">
        <f t="shared" si="2"/>
        <v>209881470</v>
      </c>
      <c r="F49" s="41">
        <f t="shared" si="2"/>
        <v>209941470</v>
      </c>
      <c r="G49" s="41">
        <f t="shared" si="2"/>
        <v>118954740</v>
      </c>
      <c r="H49" s="41">
        <f t="shared" si="2"/>
        <v>-71376377</v>
      </c>
      <c r="I49" s="41">
        <f t="shared" si="2"/>
        <v>-16196599</v>
      </c>
      <c r="J49" s="41">
        <f t="shared" si="2"/>
        <v>31381764</v>
      </c>
      <c r="K49" s="41">
        <f t="shared" si="2"/>
        <v>18655469</v>
      </c>
      <c r="L49" s="41">
        <f t="shared" si="2"/>
        <v>12180809</v>
      </c>
      <c r="M49" s="41">
        <f t="shared" si="2"/>
        <v>32246057</v>
      </c>
      <c r="N49" s="41">
        <f t="shared" si="2"/>
        <v>63082335</v>
      </c>
      <c r="O49" s="41">
        <f t="shared" si="2"/>
        <v>14113348</v>
      </c>
      <c r="P49" s="41">
        <f t="shared" si="2"/>
        <v>16107114</v>
      </c>
      <c r="Q49" s="41">
        <f t="shared" si="2"/>
        <v>18401580</v>
      </c>
      <c r="R49" s="41">
        <f t="shared" si="2"/>
        <v>48622042</v>
      </c>
      <c r="S49" s="41">
        <f t="shared" si="2"/>
        <v>11851698</v>
      </c>
      <c r="T49" s="41">
        <f t="shared" si="2"/>
        <v>20820696</v>
      </c>
      <c r="U49" s="41">
        <f t="shared" si="2"/>
        <v>8488093</v>
      </c>
      <c r="V49" s="41">
        <f t="shared" si="2"/>
        <v>41160487</v>
      </c>
      <c r="W49" s="41">
        <f t="shared" si="2"/>
        <v>184246628</v>
      </c>
      <c r="X49" s="41">
        <f t="shared" si="2"/>
        <v>209941470</v>
      </c>
      <c r="Y49" s="41">
        <f t="shared" si="2"/>
        <v>-25694842</v>
      </c>
      <c r="Z49" s="42">
        <f>+IF(X49&lt;&gt;0,+(Y49/X49)*100,0)</f>
        <v>-12.239050245766117</v>
      </c>
      <c r="AA49" s="39">
        <f>+AA33-AA48</f>
        <v>209941470</v>
      </c>
    </row>
    <row r="50" spans="1:27" x14ac:dyDescent="0.25">
      <c r="A50" s="43" t="s">
        <v>75</v>
      </c>
      <c r="B50" s="15" t="s">
        <v>32</v>
      </c>
      <c r="C50" s="20">
        <v>19947499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1143378</v>
      </c>
      <c r="R50" s="22">
        <v>1143378</v>
      </c>
      <c r="S50" s="22">
        <v>-369946</v>
      </c>
      <c r="T50" s="22"/>
      <c r="U50" s="22">
        <v>498186</v>
      </c>
      <c r="V50" s="22">
        <v>128240</v>
      </c>
      <c r="W50" s="22">
        <v>1271618</v>
      </c>
      <c r="X50" s="22"/>
      <c r="Y50" s="22">
        <v>1271618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115938648</v>
      </c>
      <c r="D52" s="48">
        <f t="shared" si="3"/>
        <v>0</v>
      </c>
      <c r="E52" s="49">
        <f t="shared" si="3"/>
        <v>209881470</v>
      </c>
      <c r="F52" s="50">
        <f t="shared" si="3"/>
        <v>209941470</v>
      </c>
      <c r="G52" s="50">
        <f t="shared" si="3"/>
        <v>118954740</v>
      </c>
      <c r="H52" s="50">
        <f t="shared" si="3"/>
        <v>-71376377</v>
      </c>
      <c r="I52" s="50">
        <f t="shared" si="3"/>
        <v>-16196599</v>
      </c>
      <c r="J52" s="50">
        <f t="shared" si="3"/>
        <v>31381764</v>
      </c>
      <c r="K52" s="50">
        <f t="shared" si="3"/>
        <v>18655469</v>
      </c>
      <c r="L52" s="50">
        <f t="shared" si="3"/>
        <v>12180809</v>
      </c>
      <c r="M52" s="50">
        <f t="shared" si="3"/>
        <v>32246057</v>
      </c>
      <c r="N52" s="50">
        <f t="shared" si="3"/>
        <v>63082335</v>
      </c>
      <c r="O52" s="50">
        <f t="shared" si="3"/>
        <v>14113348</v>
      </c>
      <c r="P52" s="50">
        <f t="shared" si="3"/>
        <v>16107114</v>
      </c>
      <c r="Q52" s="50">
        <f t="shared" si="3"/>
        <v>19544958</v>
      </c>
      <c r="R52" s="50">
        <f t="shared" si="3"/>
        <v>49765420</v>
      </c>
      <c r="S52" s="50">
        <f t="shared" si="3"/>
        <v>11481752</v>
      </c>
      <c r="T52" s="50">
        <f t="shared" si="3"/>
        <v>20820696</v>
      </c>
      <c r="U52" s="50">
        <f t="shared" si="3"/>
        <v>8986279</v>
      </c>
      <c r="V52" s="50">
        <f t="shared" si="3"/>
        <v>41288727</v>
      </c>
      <c r="W52" s="50">
        <f t="shared" si="3"/>
        <v>185518246</v>
      </c>
      <c r="X52" s="50">
        <f t="shared" si="3"/>
        <v>209941470</v>
      </c>
      <c r="Y52" s="50">
        <f t="shared" si="3"/>
        <v>-24423224</v>
      </c>
      <c r="Z52" s="51">
        <f>+IF(X52&lt;&gt;0,+(Y52/X52)*100,0)</f>
        <v>-11.633349047236832</v>
      </c>
      <c r="AA52" s="48">
        <f>SUM(AA49:AA51)</f>
        <v>209941470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115938648</v>
      </c>
      <c r="D54" s="54">
        <f>+D52-D53</f>
        <v>0</v>
      </c>
      <c r="E54" s="55">
        <f t="shared" si="4"/>
        <v>209881470</v>
      </c>
      <c r="F54" s="56">
        <f t="shared" si="4"/>
        <v>209941470</v>
      </c>
      <c r="G54" s="56">
        <f t="shared" si="4"/>
        <v>118954740</v>
      </c>
      <c r="H54" s="56">
        <f t="shared" si="4"/>
        <v>-71376377</v>
      </c>
      <c r="I54" s="56">
        <f t="shared" si="4"/>
        <v>-16196599</v>
      </c>
      <c r="J54" s="56">
        <f t="shared" si="4"/>
        <v>31381764</v>
      </c>
      <c r="K54" s="56">
        <f t="shared" si="4"/>
        <v>18655469</v>
      </c>
      <c r="L54" s="56">
        <f t="shared" si="4"/>
        <v>12180809</v>
      </c>
      <c r="M54" s="56">
        <f t="shared" si="4"/>
        <v>32246057</v>
      </c>
      <c r="N54" s="56">
        <f t="shared" si="4"/>
        <v>63082335</v>
      </c>
      <c r="O54" s="56">
        <f t="shared" si="4"/>
        <v>14113348</v>
      </c>
      <c r="P54" s="56">
        <f t="shared" si="4"/>
        <v>16107114</v>
      </c>
      <c r="Q54" s="56">
        <f t="shared" si="4"/>
        <v>19544958</v>
      </c>
      <c r="R54" s="56">
        <f t="shared" si="4"/>
        <v>49765420</v>
      </c>
      <c r="S54" s="56">
        <f t="shared" si="4"/>
        <v>11481752</v>
      </c>
      <c r="T54" s="56">
        <f t="shared" si="4"/>
        <v>20820696</v>
      </c>
      <c r="U54" s="56">
        <f t="shared" si="4"/>
        <v>8986279</v>
      </c>
      <c r="V54" s="56">
        <f t="shared" si="4"/>
        <v>41288727</v>
      </c>
      <c r="W54" s="56">
        <f t="shared" si="4"/>
        <v>185518246</v>
      </c>
      <c r="X54" s="56">
        <f t="shared" si="4"/>
        <v>209941470</v>
      </c>
      <c r="Y54" s="56">
        <f t="shared" si="4"/>
        <v>-24423224</v>
      </c>
      <c r="Z54" s="57">
        <f>+IF(X54&lt;&gt;0,+(Y54/X54)*100,0)</f>
        <v>-11.633349047236832</v>
      </c>
      <c r="AA54" s="54">
        <f>+AA52-AA53</f>
        <v>209941470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115938648</v>
      </c>
      <c r="D57" s="48">
        <f>SUM(D54:D56)</f>
        <v>0</v>
      </c>
      <c r="E57" s="49">
        <f t="shared" si="5"/>
        <v>209881470</v>
      </c>
      <c r="F57" s="50">
        <f t="shared" si="5"/>
        <v>209941470</v>
      </c>
      <c r="G57" s="50">
        <f t="shared" si="5"/>
        <v>118954740</v>
      </c>
      <c r="H57" s="50">
        <f t="shared" si="5"/>
        <v>-71376377</v>
      </c>
      <c r="I57" s="50">
        <f t="shared" si="5"/>
        <v>-16196599</v>
      </c>
      <c r="J57" s="50">
        <f t="shared" si="5"/>
        <v>31381764</v>
      </c>
      <c r="K57" s="50">
        <f t="shared" si="5"/>
        <v>18655469</v>
      </c>
      <c r="L57" s="50">
        <f t="shared" si="5"/>
        <v>12180809</v>
      </c>
      <c r="M57" s="50">
        <f t="shared" si="5"/>
        <v>32246057</v>
      </c>
      <c r="N57" s="50">
        <f t="shared" si="5"/>
        <v>63082335</v>
      </c>
      <c r="O57" s="50">
        <f t="shared" si="5"/>
        <v>14113348</v>
      </c>
      <c r="P57" s="50">
        <f t="shared" si="5"/>
        <v>16107114</v>
      </c>
      <c r="Q57" s="50">
        <f t="shared" si="5"/>
        <v>19544958</v>
      </c>
      <c r="R57" s="50">
        <f t="shared" si="5"/>
        <v>49765420</v>
      </c>
      <c r="S57" s="50">
        <f t="shared" si="5"/>
        <v>11481752</v>
      </c>
      <c r="T57" s="50">
        <f t="shared" si="5"/>
        <v>20820696</v>
      </c>
      <c r="U57" s="50">
        <f t="shared" si="5"/>
        <v>8986279</v>
      </c>
      <c r="V57" s="50">
        <f t="shared" si="5"/>
        <v>41288727</v>
      </c>
      <c r="W57" s="50">
        <f t="shared" si="5"/>
        <v>185518246</v>
      </c>
      <c r="X57" s="50">
        <f t="shared" si="5"/>
        <v>209941470</v>
      </c>
      <c r="Y57" s="50">
        <f t="shared" si="5"/>
        <v>-24423224</v>
      </c>
      <c r="Z57" s="51">
        <f>+IF(X57&lt;&gt;0,+(Y57/X57)*100,0)</f>
        <v>-11.633349047236832</v>
      </c>
      <c r="AA57" s="48">
        <f>SUM(AA54:AA56)</f>
        <v>209941470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115938648</v>
      </c>
      <c r="D60" s="65">
        <f>SUM(D57:D59)</f>
        <v>0</v>
      </c>
      <c r="E60" s="66">
        <f t="shared" si="6"/>
        <v>209881470</v>
      </c>
      <c r="F60" s="67">
        <f t="shared" si="6"/>
        <v>209941470</v>
      </c>
      <c r="G60" s="67">
        <f t="shared" si="6"/>
        <v>118954740</v>
      </c>
      <c r="H60" s="67">
        <f t="shared" si="6"/>
        <v>-71376377</v>
      </c>
      <c r="I60" s="67">
        <f t="shared" si="6"/>
        <v>-16196599</v>
      </c>
      <c r="J60" s="67">
        <f t="shared" si="6"/>
        <v>31381764</v>
      </c>
      <c r="K60" s="67">
        <f t="shared" si="6"/>
        <v>18655469</v>
      </c>
      <c r="L60" s="67">
        <f t="shared" si="6"/>
        <v>12180809</v>
      </c>
      <c r="M60" s="67">
        <f t="shared" si="6"/>
        <v>32246057</v>
      </c>
      <c r="N60" s="67">
        <f t="shared" si="6"/>
        <v>63082335</v>
      </c>
      <c r="O60" s="67">
        <f t="shared" si="6"/>
        <v>14113348</v>
      </c>
      <c r="P60" s="67">
        <f t="shared" si="6"/>
        <v>16107114</v>
      </c>
      <c r="Q60" s="67">
        <f t="shared" si="6"/>
        <v>19544958</v>
      </c>
      <c r="R60" s="67">
        <f t="shared" si="6"/>
        <v>49765420</v>
      </c>
      <c r="S60" s="67">
        <f t="shared" si="6"/>
        <v>11481752</v>
      </c>
      <c r="T60" s="67">
        <f t="shared" si="6"/>
        <v>20820696</v>
      </c>
      <c r="U60" s="67">
        <f t="shared" si="6"/>
        <v>8986279</v>
      </c>
      <c r="V60" s="67">
        <f t="shared" si="6"/>
        <v>41288727</v>
      </c>
      <c r="W60" s="67">
        <f t="shared" si="6"/>
        <v>185518246</v>
      </c>
      <c r="X60" s="67">
        <f t="shared" si="6"/>
        <v>209941470</v>
      </c>
      <c r="Y60" s="67">
        <f t="shared" si="6"/>
        <v>-24423224</v>
      </c>
      <c r="Z60" s="68">
        <f>+IF(X60&lt;&gt;0,+(Y60/X60)*100,0)</f>
        <v>-11.633349047236832</v>
      </c>
      <c r="AA60" s="65">
        <f>SUM(AA57:AA59)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20749474361</v>
      </c>
      <c r="D6" s="20"/>
      <c r="E6" s="21">
        <v>32756232861</v>
      </c>
      <c r="F6" s="22">
        <v>32277161481</v>
      </c>
      <c r="G6" s="22">
        <v>2643234037</v>
      </c>
      <c r="H6" s="22">
        <v>2558898922</v>
      </c>
      <c r="I6" s="22">
        <v>2563195243</v>
      </c>
      <c r="J6" s="22">
        <v>7765328202</v>
      </c>
      <c r="K6" s="22">
        <v>2122692615</v>
      </c>
      <c r="L6" s="22">
        <v>2202569560</v>
      </c>
      <c r="M6" s="22">
        <v>2186278204</v>
      </c>
      <c r="N6" s="22">
        <v>6511540379</v>
      </c>
      <c r="O6" s="22">
        <v>2222639343</v>
      </c>
      <c r="P6" s="22">
        <v>2211619482</v>
      </c>
      <c r="Q6" s="22">
        <v>2182628407</v>
      </c>
      <c r="R6" s="22">
        <v>6616887232</v>
      </c>
      <c r="S6" s="22">
        <v>2417721058</v>
      </c>
      <c r="T6" s="22">
        <v>2118859952</v>
      </c>
      <c r="U6" s="22">
        <v>1628499986</v>
      </c>
      <c r="V6" s="22">
        <v>6165080996</v>
      </c>
      <c r="W6" s="22">
        <v>27058836809</v>
      </c>
      <c r="X6" s="22">
        <v>32277161474</v>
      </c>
      <c r="Y6" s="22">
        <v>-5218324665</v>
      </c>
      <c r="Z6" s="23">
        <v>-16.167235366107029</v>
      </c>
      <c r="AA6" s="20">
        <v>32277161481</v>
      </c>
    </row>
    <row r="7" spans="1:27" x14ac:dyDescent="0.25">
      <c r="A7" s="19" t="s">
        <v>35</v>
      </c>
      <c r="B7" s="15" t="s">
        <v>32</v>
      </c>
      <c r="C7" s="20">
        <v>-298100</v>
      </c>
      <c r="D7" s="20"/>
      <c r="E7" s="21">
        <v>-129060</v>
      </c>
      <c r="F7" s="22">
        <v>-129060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-129060</v>
      </c>
      <c r="Y7" s="22">
        <v>222517</v>
      </c>
      <c r="Z7" s="23">
        <v>-172.41360607469394</v>
      </c>
      <c r="AA7" s="20">
        <v>-129060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-23326</v>
      </c>
      <c r="Y9" s="22">
        <v>23326</v>
      </c>
      <c r="Z9" s="23">
        <v>-100</v>
      </c>
      <c r="AA9" s="20">
        <v>-23326</v>
      </c>
    </row>
    <row r="10" spans="1:27" x14ac:dyDescent="0.25">
      <c r="A10" s="19" t="s">
        <v>38</v>
      </c>
      <c r="B10" s="15" t="s">
        <v>32</v>
      </c>
      <c r="C10" s="20">
        <v>965365</v>
      </c>
      <c r="D10" s="20"/>
      <c r="E10" s="21">
        <v>4403526</v>
      </c>
      <c r="F10" s="22">
        <v>4403526</v>
      </c>
      <c r="G10" s="22">
        <v>4940</v>
      </c>
      <c r="H10" s="22">
        <v>58612</v>
      </c>
      <c r="I10" s="22">
        <v>26521</v>
      </c>
      <c r="J10" s="22">
        <v>90073</v>
      </c>
      <c r="K10" s="22">
        <v>-1013156</v>
      </c>
      <c r="L10" s="22">
        <v>940108</v>
      </c>
      <c r="M10" s="22">
        <v>26961</v>
      </c>
      <c r="N10" s="22">
        <v>-46087</v>
      </c>
      <c r="O10" s="22">
        <v>29115</v>
      </c>
      <c r="P10" s="22">
        <v>60707</v>
      </c>
      <c r="Q10" s="22">
        <v>8067</v>
      </c>
      <c r="R10" s="22">
        <v>97889</v>
      </c>
      <c r="S10" s="22">
        <v>125325</v>
      </c>
      <c r="T10" s="22">
        <v>87524</v>
      </c>
      <c r="U10" s="22">
        <v>432820</v>
      </c>
      <c r="V10" s="22">
        <v>645669</v>
      </c>
      <c r="W10" s="22">
        <v>787544</v>
      </c>
      <c r="X10" s="22">
        <v>4403526</v>
      </c>
      <c r="Y10" s="22">
        <v>-3615982</v>
      </c>
      <c r="Z10" s="23">
        <v>-82.115604631379497</v>
      </c>
      <c r="AA10" s="20">
        <v>4403526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540714860</v>
      </c>
      <c r="D13" s="20"/>
      <c r="E13" s="21">
        <v>505294554</v>
      </c>
      <c r="F13" s="22">
        <v>641171084</v>
      </c>
      <c r="G13" s="22">
        <v>61875992</v>
      </c>
      <c r="H13" s="22">
        <v>57867819</v>
      </c>
      <c r="I13" s="22">
        <v>59517183</v>
      </c>
      <c r="J13" s="22">
        <v>179260994</v>
      </c>
      <c r="K13" s="22">
        <v>68507569</v>
      </c>
      <c r="L13" s="22">
        <v>75411493</v>
      </c>
      <c r="M13" s="22">
        <v>76069433</v>
      </c>
      <c r="N13" s="22">
        <v>219988495</v>
      </c>
      <c r="O13" s="22">
        <v>74898699</v>
      </c>
      <c r="P13" s="22">
        <v>72923749</v>
      </c>
      <c r="Q13" s="22">
        <v>73449319</v>
      </c>
      <c r="R13" s="22">
        <v>221271767</v>
      </c>
      <c r="S13" s="22">
        <v>69073010</v>
      </c>
      <c r="T13" s="22">
        <v>73166369</v>
      </c>
      <c r="U13" s="22">
        <v>68308425</v>
      </c>
      <c r="V13" s="22">
        <v>210547804</v>
      </c>
      <c r="W13" s="22">
        <v>831069060</v>
      </c>
      <c r="X13" s="22">
        <v>641171086</v>
      </c>
      <c r="Y13" s="22">
        <v>189897974</v>
      </c>
      <c r="Z13" s="23">
        <v>29.617363937088083</v>
      </c>
      <c r="AA13" s="20">
        <v>641171084</v>
      </c>
    </row>
    <row r="14" spans="1:27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52730</v>
      </c>
      <c r="R14" s="22">
        <v>52730</v>
      </c>
      <c r="S14" s="22"/>
      <c r="T14" s="22"/>
      <c r="U14" s="22"/>
      <c r="V14" s="22"/>
      <c r="W14" s="22">
        <v>52730</v>
      </c>
      <c r="X14" s="22"/>
      <c r="Y14" s="22">
        <v>52730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136237</v>
      </c>
      <c r="D17" s="20"/>
      <c r="E17" s="21">
        <v>5107897</v>
      </c>
      <c r="F17" s="22">
        <v>5107897</v>
      </c>
      <c r="G17" s="22">
        <v>5239</v>
      </c>
      <c r="H17" s="22">
        <v>23766</v>
      </c>
      <c r="I17" s="22">
        <v>4370</v>
      </c>
      <c r="J17" s="22">
        <v>33375</v>
      </c>
      <c r="K17" s="22">
        <v>6587</v>
      </c>
      <c r="L17" s="22">
        <v>-3043</v>
      </c>
      <c r="M17" s="22"/>
      <c r="N17" s="22">
        <v>3544</v>
      </c>
      <c r="O17" s="22">
        <v>19876</v>
      </c>
      <c r="P17" s="22">
        <v>10335</v>
      </c>
      <c r="Q17" s="22">
        <v>3887</v>
      </c>
      <c r="R17" s="22">
        <v>34098</v>
      </c>
      <c r="S17" s="22">
        <v>4750</v>
      </c>
      <c r="T17" s="22">
        <v>-723</v>
      </c>
      <c r="U17" s="22">
        <v>7465</v>
      </c>
      <c r="V17" s="22">
        <v>11492</v>
      </c>
      <c r="W17" s="22">
        <v>82509</v>
      </c>
      <c r="X17" s="22">
        <v>5107896</v>
      </c>
      <c r="Y17" s="22">
        <v>-5025387</v>
      </c>
      <c r="Z17" s="23">
        <v>-98.384677370095247</v>
      </c>
      <c r="AA17" s="20">
        <v>5107897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43843688</v>
      </c>
      <c r="D20" s="20"/>
      <c r="E20" s="21">
        <v>83387290</v>
      </c>
      <c r="F20" s="22">
        <v>89108289</v>
      </c>
      <c r="G20" s="22">
        <v>2144597</v>
      </c>
      <c r="H20" s="22">
        <v>6745083</v>
      </c>
      <c r="I20" s="22">
        <v>4183250</v>
      </c>
      <c r="J20" s="22">
        <v>13072930</v>
      </c>
      <c r="K20" s="22">
        <v>5805439</v>
      </c>
      <c r="L20" s="22">
        <v>2712110</v>
      </c>
      <c r="M20" s="22">
        <v>1550912</v>
      </c>
      <c r="N20" s="22">
        <v>10068461</v>
      </c>
      <c r="O20" s="22">
        <v>974104</v>
      </c>
      <c r="P20" s="22">
        <v>2343684</v>
      </c>
      <c r="Q20" s="22">
        <v>136655420</v>
      </c>
      <c r="R20" s="22">
        <v>139973208</v>
      </c>
      <c r="S20" s="22">
        <v>-125080500</v>
      </c>
      <c r="T20" s="22">
        <v>24383697</v>
      </c>
      <c r="U20" s="22">
        <v>-8642345</v>
      </c>
      <c r="V20" s="22">
        <v>-109339148</v>
      </c>
      <c r="W20" s="22">
        <v>53775451</v>
      </c>
      <c r="X20" s="22">
        <v>89108296</v>
      </c>
      <c r="Y20" s="22">
        <v>-35332845</v>
      </c>
      <c r="Z20" s="18">
        <v>-39.651577446840641</v>
      </c>
      <c r="AA20" s="20">
        <v>89108289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-1947736</v>
      </c>
      <c r="D22" s="20"/>
      <c r="E22" s="21"/>
      <c r="F22" s="22"/>
      <c r="G22" s="22">
        <v>4841</v>
      </c>
      <c r="H22" s="22">
        <v>4755</v>
      </c>
      <c r="I22" s="22">
        <v>4003</v>
      </c>
      <c r="J22" s="22">
        <v>13599</v>
      </c>
      <c r="K22" s="22">
        <v>6004</v>
      </c>
      <c r="L22" s="22">
        <v>4755</v>
      </c>
      <c r="M22" s="22">
        <v>6756</v>
      </c>
      <c r="N22" s="22">
        <v>17515</v>
      </c>
      <c r="O22" s="22">
        <v>6756</v>
      </c>
      <c r="P22" s="22">
        <v>6756</v>
      </c>
      <c r="Q22" s="22">
        <v>-40397927</v>
      </c>
      <c r="R22" s="22">
        <v>-40384415</v>
      </c>
      <c r="S22" s="22"/>
      <c r="T22" s="22"/>
      <c r="U22" s="22">
        <v>-30657522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435652</v>
      </c>
      <c r="F23" s="22">
        <v>435652</v>
      </c>
      <c r="G23" s="22"/>
      <c r="H23" s="22"/>
      <c r="I23" s="22"/>
      <c r="J23" s="22"/>
      <c r="K23" s="22">
        <v>327617</v>
      </c>
      <c r="L23" s="22">
        <v>128198</v>
      </c>
      <c r="M23" s="22">
        <v>512793</v>
      </c>
      <c r="N23" s="22">
        <v>968608</v>
      </c>
      <c r="O23" s="22">
        <v>-640991</v>
      </c>
      <c r="P23" s="22"/>
      <c r="Q23" s="22">
        <v>44662</v>
      </c>
      <c r="R23" s="22">
        <v>-596329</v>
      </c>
      <c r="S23" s="22">
        <v>62734</v>
      </c>
      <c r="T23" s="22">
        <v>638</v>
      </c>
      <c r="U23" s="22"/>
      <c r="V23" s="22">
        <v>63372</v>
      </c>
      <c r="W23" s="22">
        <v>435651</v>
      </c>
      <c r="X23" s="22">
        <v>435652</v>
      </c>
      <c r="Y23" s="22">
        <v>-1</v>
      </c>
      <c r="Z23" s="23"/>
      <c r="AA23" s="20">
        <v>435652</v>
      </c>
    </row>
    <row r="24" spans="1:27" x14ac:dyDescent="0.25">
      <c r="A24" s="19" t="s">
        <v>52</v>
      </c>
      <c r="B24" s="15" t="s">
        <v>32</v>
      </c>
      <c r="C24" s="20">
        <v>12309530</v>
      </c>
      <c r="D24" s="20"/>
      <c r="E24" s="21">
        <v>13256435</v>
      </c>
      <c r="F24" s="22">
        <v>15590971</v>
      </c>
      <c r="G24" s="22">
        <v>681912</v>
      </c>
      <c r="H24" s="22">
        <v>2456073</v>
      </c>
      <c r="I24" s="22">
        <v>1847771</v>
      </c>
      <c r="J24" s="22">
        <v>4985756</v>
      </c>
      <c r="K24" s="22">
        <v>988572</v>
      </c>
      <c r="L24" s="22">
        <v>703817</v>
      </c>
      <c r="M24" s="22">
        <v>1238725</v>
      </c>
      <c r="N24" s="22">
        <v>2931114</v>
      </c>
      <c r="O24" s="22">
        <v>2614994</v>
      </c>
      <c r="P24" s="22">
        <v>3310929</v>
      </c>
      <c r="Q24" s="22">
        <v>1805035</v>
      </c>
      <c r="R24" s="22">
        <v>7730958</v>
      </c>
      <c r="S24" s="22">
        <v>854924</v>
      </c>
      <c r="T24" s="22">
        <v>1210229</v>
      </c>
      <c r="U24" s="22">
        <v>1005653</v>
      </c>
      <c r="V24" s="22">
        <v>3070806</v>
      </c>
      <c r="W24" s="22">
        <v>18718634</v>
      </c>
      <c r="X24" s="22">
        <v>15590971</v>
      </c>
      <c r="Y24" s="22">
        <v>3127663</v>
      </c>
      <c r="Z24" s="23">
        <v>20.060732586828621</v>
      </c>
      <c r="AA24" s="20">
        <v>15590971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1133038544</v>
      </c>
      <c r="D26" s="20"/>
      <c r="E26" s="21">
        <v>1336025185</v>
      </c>
      <c r="F26" s="22">
        <v>1336735908</v>
      </c>
      <c r="G26" s="22">
        <v>227790619</v>
      </c>
      <c r="H26" s="22">
        <v>14255342</v>
      </c>
      <c r="I26" s="22">
        <v>159507</v>
      </c>
      <c r="J26" s="22">
        <v>242205468</v>
      </c>
      <c r="K26" s="22">
        <v>204375840</v>
      </c>
      <c r="L26" s="22">
        <v>1505597</v>
      </c>
      <c r="M26" s="22">
        <v>129673809</v>
      </c>
      <c r="N26" s="22">
        <v>335555246</v>
      </c>
      <c r="O26" s="22">
        <v>37806097</v>
      </c>
      <c r="P26" s="22">
        <v>14463680</v>
      </c>
      <c r="Q26" s="22">
        <v>267069880</v>
      </c>
      <c r="R26" s="22">
        <v>319339657</v>
      </c>
      <c r="S26" s="22">
        <v>14376744</v>
      </c>
      <c r="T26" s="22">
        <v>861128</v>
      </c>
      <c r="U26" s="22">
        <v>68138452</v>
      </c>
      <c r="V26" s="22">
        <v>83376324</v>
      </c>
      <c r="W26" s="22">
        <v>980476695</v>
      </c>
      <c r="X26" s="22">
        <v>1336735904</v>
      </c>
      <c r="Y26" s="22">
        <v>-356259209</v>
      </c>
      <c r="Z26" s="23">
        <v>-26.6514281492659</v>
      </c>
      <c r="AA26" s="20">
        <v>1336735908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60287</v>
      </c>
      <c r="H27" s="22">
        <v>61271</v>
      </c>
      <c r="I27" s="22">
        <v>62959</v>
      </c>
      <c r="J27" s="22">
        <v>184517</v>
      </c>
      <c r="K27" s="22">
        <v>63323</v>
      </c>
      <c r="L27" s="22">
        <v>64727</v>
      </c>
      <c r="M27" s="22">
        <v>65447</v>
      </c>
      <c r="N27" s="22">
        <v>193497</v>
      </c>
      <c r="O27" s="22">
        <v>66577</v>
      </c>
      <c r="P27" s="22">
        <v>67967</v>
      </c>
      <c r="Q27" s="22">
        <v>66938</v>
      </c>
      <c r="R27" s="22">
        <v>201482</v>
      </c>
      <c r="S27" s="22">
        <v>68317</v>
      </c>
      <c r="T27" s="22">
        <v>70172</v>
      </c>
      <c r="U27" s="22">
        <v>71830</v>
      </c>
      <c r="V27" s="22">
        <v>210319</v>
      </c>
      <c r="W27" s="22">
        <v>789815</v>
      </c>
      <c r="X27" s="22"/>
      <c r="Y27" s="22">
        <v>789815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47200236</v>
      </c>
      <c r="D29" s="20"/>
      <c r="E29" s="21">
        <v>55756615</v>
      </c>
      <c r="F29" s="22">
        <v>55756615</v>
      </c>
      <c r="G29" s="22">
        <v>5245004</v>
      </c>
      <c r="H29" s="22">
        <v>5256539</v>
      </c>
      <c r="I29" s="22">
        <v>5274722</v>
      </c>
      <c r="J29" s="22">
        <v>15776265</v>
      </c>
      <c r="K29" s="22">
        <v>5216185</v>
      </c>
      <c r="L29" s="22">
        <v>1098231</v>
      </c>
      <c r="M29" s="22">
        <v>1066177</v>
      </c>
      <c r="N29" s="22">
        <v>7380593</v>
      </c>
      <c r="O29" s="22">
        <v>1089361</v>
      </c>
      <c r="P29" s="22">
        <v>1031627</v>
      </c>
      <c r="Q29" s="22">
        <v>1046162</v>
      </c>
      <c r="R29" s="22">
        <v>3167150</v>
      </c>
      <c r="S29" s="22">
        <v>996274</v>
      </c>
      <c r="T29" s="22">
        <v>1081313</v>
      </c>
      <c r="U29" s="22">
        <v>1183716</v>
      </c>
      <c r="V29" s="22">
        <v>3261303</v>
      </c>
      <c r="W29" s="22">
        <v>29585311</v>
      </c>
      <c r="X29" s="22">
        <v>55756615</v>
      </c>
      <c r="Y29" s="22">
        <v>-26171304</v>
      </c>
      <c r="Z29" s="23">
        <v>-46.938473578426525</v>
      </c>
      <c r="AA29" s="20">
        <v>55756615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294799</v>
      </c>
      <c r="R30" s="22">
        <v>294799</v>
      </c>
      <c r="S30" s="22"/>
      <c r="T30" s="22"/>
      <c r="U30" s="22"/>
      <c r="V30" s="22"/>
      <c r="W30" s="22">
        <v>294799</v>
      </c>
      <c r="X30" s="22"/>
      <c r="Y30" s="22">
        <v>294799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3794080</v>
      </c>
      <c r="D31" s="20"/>
      <c r="E31" s="21">
        <v>2019900</v>
      </c>
      <c r="F31" s="22">
        <v>357597863</v>
      </c>
      <c r="G31" s="22">
        <v>168325</v>
      </c>
      <c r="H31" s="22">
        <v>168325</v>
      </c>
      <c r="I31" s="22">
        <v>168325</v>
      </c>
      <c r="J31" s="22">
        <v>504975</v>
      </c>
      <c r="K31" s="22">
        <v>168325</v>
      </c>
      <c r="L31" s="22">
        <v>168325</v>
      </c>
      <c r="M31" s="22">
        <v>168325</v>
      </c>
      <c r="N31" s="22">
        <v>504975</v>
      </c>
      <c r="O31" s="22">
        <v>168325</v>
      </c>
      <c r="P31" s="22">
        <v>168325</v>
      </c>
      <c r="Q31" s="22">
        <v>168325</v>
      </c>
      <c r="R31" s="22">
        <v>504975</v>
      </c>
      <c r="S31" s="22">
        <v>168325</v>
      </c>
      <c r="T31" s="22">
        <v>168325</v>
      </c>
      <c r="U31" s="22">
        <v>168825</v>
      </c>
      <c r="V31" s="22">
        <v>505475</v>
      </c>
      <c r="W31" s="22">
        <v>2020400</v>
      </c>
      <c r="X31" s="22">
        <v>357597863</v>
      </c>
      <c r="Y31" s="22">
        <v>-355577463</v>
      </c>
      <c r="Z31" s="23">
        <v>-99.435007809316801</v>
      </c>
      <c r="AA31" s="20">
        <v>357597863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22529303964</v>
      </c>
      <c r="D33" s="29">
        <f t="shared" ref="D33:Y33" si="0">SUM(D6:D32)</f>
        <v>0</v>
      </c>
      <c r="E33" s="30">
        <f t="shared" si="0"/>
        <v>34761767529</v>
      </c>
      <c r="F33" s="31">
        <f t="shared" si="0"/>
        <v>34782916900</v>
      </c>
      <c r="G33" s="31">
        <f t="shared" si="0"/>
        <v>2941264845</v>
      </c>
      <c r="H33" s="31">
        <f t="shared" si="0"/>
        <v>2645796507</v>
      </c>
      <c r="I33" s="31">
        <f t="shared" si="0"/>
        <v>2634472087</v>
      </c>
      <c r="J33" s="31">
        <f t="shared" si="0"/>
        <v>8221533439</v>
      </c>
      <c r="K33" s="31">
        <f t="shared" si="0"/>
        <v>2407144920</v>
      </c>
      <c r="L33" s="31">
        <f t="shared" si="0"/>
        <v>2285303878</v>
      </c>
      <c r="M33" s="31">
        <f t="shared" si="0"/>
        <v>2396673714</v>
      </c>
      <c r="N33" s="31">
        <f t="shared" si="0"/>
        <v>7089122512</v>
      </c>
      <c r="O33" s="31">
        <f t="shared" si="0"/>
        <v>2339672256</v>
      </c>
      <c r="P33" s="31">
        <f t="shared" si="0"/>
        <v>2306007241</v>
      </c>
      <c r="Q33" s="31">
        <f t="shared" si="0"/>
        <v>2622895704</v>
      </c>
      <c r="R33" s="31">
        <f t="shared" si="0"/>
        <v>7268575201</v>
      </c>
      <c r="S33" s="31">
        <f t="shared" si="0"/>
        <v>2378370961</v>
      </c>
      <c r="T33" s="31">
        <f t="shared" si="0"/>
        <v>2219888624</v>
      </c>
      <c r="U33" s="31">
        <f t="shared" si="0"/>
        <v>1728517305</v>
      </c>
      <c r="V33" s="31">
        <f t="shared" si="0"/>
        <v>6326776890</v>
      </c>
      <c r="W33" s="31">
        <f t="shared" si="0"/>
        <v>28906008042</v>
      </c>
      <c r="X33" s="31">
        <f t="shared" si="0"/>
        <v>34782916897</v>
      </c>
      <c r="Y33" s="31">
        <f t="shared" si="0"/>
        <v>-5876908855</v>
      </c>
      <c r="Z33" s="32">
        <f>+IF(X33&lt;&gt;0,+(Y33/X33)*100,0)</f>
        <v>-16.895963246563944</v>
      </c>
      <c r="AA33" s="29">
        <f>SUM(AA6:AA32)</f>
        <v>34782916900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1065871851</v>
      </c>
      <c r="D35" s="20"/>
      <c r="E35" s="21">
        <v>1467902186</v>
      </c>
      <c r="F35" s="22">
        <v>1246873780</v>
      </c>
      <c r="G35" s="22">
        <v>89775780</v>
      </c>
      <c r="H35" s="22">
        <v>98727033</v>
      </c>
      <c r="I35" s="22">
        <v>100205780</v>
      </c>
      <c r="J35" s="22">
        <v>288708593</v>
      </c>
      <c r="K35" s="22">
        <v>104143556</v>
      </c>
      <c r="L35" s="22">
        <v>109750653</v>
      </c>
      <c r="M35" s="22">
        <v>104703675</v>
      </c>
      <c r="N35" s="22">
        <v>318597884</v>
      </c>
      <c r="O35" s="22">
        <v>116056626</v>
      </c>
      <c r="P35" s="22">
        <v>113683617</v>
      </c>
      <c r="Q35" s="22">
        <v>105684286</v>
      </c>
      <c r="R35" s="22">
        <v>335424529</v>
      </c>
      <c r="S35" s="22">
        <v>96395813</v>
      </c>
      <c r="T35" s="22">
        <v>104743194</v>
      </c>
      <c r="U35" s="22">
        <v>116036257</v>
      </c>
      <c r="V35" s="22">
        <v>317175264</v>
      </c>
      <c r="W35" s="22">
        <v>1259906270</v>
      </c>
      <c r="X35" s="22">
        <v>1246873773</v>
      </c>
      <c r="Y35" s="22">
        <v>13032497</v>
      </c>
      <c r="Z35" s="23">
        <v>1.0452138205332193</v>
      </c>
      <c r="AA35" s="20">
        <v>1246873780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21559261544</v>
      </c>
      <c r="D37" s="20"/>
      <c r="E37" s="21">
        <v>25359726886</v>
      </c>
      <c r="F37" s="22">
        <v>24909011905</v>
      </c>
      <c r="G37" s="22">
        <v>1441020708</v>
      </c>
      <c r="H37" s="22">
        <v>3001790927</v>
      </c>
      <c r="I37" s="22">
        <v>1950892957</v>
      </c>
      <c r="J37" s="22">
        <v>6393704592</v>
      </c>
      <c r="K37" s="22">
        <v>2665888372</v>
      </c>
      <c r="L37" s="22">
        <v>1954402586</v>
      </c>
      <c r="M37" s="22">
        <v>1677068260</v>
      </c>
      <c r="N37" s="22">
        <v>6297359218</v>
      </c>
      <c r="O37" s="22">
        <v>2018541646</v>
      </c>
      <c r="P37" s="22">
        <v>1663626018</v>
      </c>
      <c r="Q37" s="22">
        <v>1727343304</v>
      </c>
      <c r="R37" s="22">
        <v>5409510968</v>
      </c>
      <c r="S37" s="22">
        <v>1732897058</v>
      </c>
      <c r="T37" s="22">
        <v>1563598572</v>
      </c>
      <c r="U37" s="22">
        <v>3009025572</v>
      </c>
      <c r="V37" s="22">
        <v>6305521202</v>
      </c>
      <c r="W37" s="22">
        <v>24406095980</v>
      </c>
      <c r="X37" s="22">
        <v>24909011909</v>
      </c>
      <c r="Y37" s="22">
        <v>-502915929</v>
      </c>
      <c r="Z37" s="23">
        <v>-2.0190119577496728</v>
      </c>
      <c r="AA37" s="20">
        <v>24909011905</v>
      </c>
    </row>
    <row r="38" spans="1:27" x14ac:dyDescent="0.25">
      <c r="A38" s="19" t="s">
        <v>64</v>
      </c>
      <c r="B38" s="15" t="s">
        <v>32</v>
      </c>
      <c r="C38" s="20">
        <v>347681929</v>
      </c>
      <c r="D38" s="20"/>
      <c r="E38" s="21">
        <v>440011274</v>
      </c>
      <c r="F38" s="22">
        <v>487890327</v>
      </c>
      <c r="G38" s="22">
        <v>38775552</v>
      </c>
      <c r="H38" s="22">
        <v>30628056</v>
      </c>
      <c r="I38" s="22">
        <v>30339594</v>
      </c>
      <c r="J38" s="22">
        <v>99743202</v>
      </c>
      <c r="K38" s="22">
        <v>21669315</v>
      </c>
      <c r="L38" s="22">
        <v>32614271</v>
      </c>
      <c r="M38" s="22">
        <v>29115834</v>
      </c>
      <c r="N38" s="22">
        <v>83399420</v>
      </c>
      <c r="O38" s="22">
        <v>57814887</v>
      </c>
      <c r="P38" s="22">
        <v>27024387</v>
      </c>
      <c r="Q38" s="22">
        <v>30577054</v>
      </c>
      <c r="R38" s="22">
        <v>115416328</v>
      </c>
      <c r="S38" s="22">
        <v>34144543</v>
      </c>
      <c r="T38" s="22">
        <v>40860537</v>
      </c>
      <c r="U38" s="22">
        <v>53911654</v>
      </c>
      <c r="V38" s="22">
        <v>128916734</v>
      </c>
      <c r="W38" s="22">
        <v>427475684</v>
      </c>
      <c r="X38" s="22">
        <v>487890327</v>
      </c>
      <c r="Y38" s="22">
        <v>-60414643</v>
      </c>
      <c r="Z38" s="23">
        <v>-12.382832709860223</v>
      </c>
      <c r="AA38" s="20">
        <v>487890327</v>
      </c>
    </row>
    <row r="39" spans="1:27" x14ac:dyDescent="0.25">
      <c r="A39" s="19" t="s">
        <v>65</v>
      </c>
      <c r="B39" s="15" t="s">
        <v>32</v>
      </c>
      <c r="C39" s="20">
        <v>769595822</v>
      </c>
      <c r="D39" s="20"/>
      <c r="E39" s="21">
        <v>2245207478</v>
      </c>
      <c r="F39" s="22">
        <v>2106682677</v>
      </c>
      <c r="G39" s="22">
        <v>5386120</v>
      </c>
      <c r="H39" s="22">
        <v>31182874</v>
      </c>
      <c r="I39" s="22">
        <v>146946125</v>
      </c>
      <c r="J39" s="22">
        <v>183515119</v>
      </c>
      <c r="K39" s="22">
        <v>18284497</v>
      </c>
      <c r="L39" s="22">
        <v>38534497</v>
      </c>
      <c r="M39" s="22">
        <v>126696125</v>
      </c>
      <c r="N39" s="22">
        <v>183515119</v>
      </c>
      <c r="O39" s="22">
        <v>244733094</v>
      </c>
      <c r="P39" s="22">
        <v>125954589</v>
      </c>
      <c r="Q39" s="22">
        <v>139944603</v>
      </c>
      <c r="R39" s="22">
        <v>510632286</v>
      </c>
      <c r="S39" s="22">
        <v>31532975</v>
      </c>
      <c r="T39" s="22">
        <v>31532975</v>
      </c>
      <c r="U39" s="22">
        <v>400326745</v>
      </c>
      <c r="V39" s="22">
        <v>463392695</v>
      </c>
      <c r="W39" s="22">
        <v>1341055219</v>
      </c>
      <c r="X39" s="22">
        <v>2106682677</v>
      </c>
      <c r="Y39" s="22">
        <v>-765627458</v>
      </c>
      <c r="Z39" s="23">
        <v>-36.342799338450156</v>
      </c>
      <c r="AA39" s="20">
        <v>2106682677</v>
      </c>
    </row>
    <row r="40" spans="1:27" x14ac:dyDescent="0.25">
      <c r="A40" s="19" t="s">
        <v>66</v>
      </c>
      <c r="B40" s="15" t="s">
        <v>32</v>
      </c>
      <c r="C40" s="20">
        <v>650934617</v>
      </c>
      <c r="D40" s="20"/>
      <c r="E40" s="21">
        <v>865468634</v>
      </c>
      <c r="F40" s="22">
        <v>764867882</v>
      </c>
      <c r="G40" s="22">
        <v>23575690</v>
      </c>
      <c r="H40" s="22">
        <v>48923918</v>
      </c>
      <c r="I40" s="22">
        <v>85357712</v>
      </c>
      <c r="J40" s="22">
        <v>157857320</v>
      </c>
      <c r="K40" s="22">
        <v>72666085</v>
      </c>
      <c r="L40" s="22">
        <v>54789638</v>
      </c>
      <c r="M40" s="22">
        <v>54886890</v>
      </c>
      <c r="N40" s="22">
        <v>182342613</v>
      </c>
      <c r="O40" s="22">
        <v>44293053</v>
      </c>
      <c r="P40" s="22">
        <v>68575623</v>
      </c>
      <c r="Q40" s="22">
        <v>99852989</v>
      </c>
      <c r="R40" s="22">
        <v>212721665</v>
      </c>
      <c r="S40" s="22">
        <v>50565466</v>
      </c>
      <c r="T40" s="22">
        <v>98383468</v>
      </c>
      <c r="U40" s="22">
        <v>66019028</v>
      </c>
      <c r="V40" s="22">
        <v>214967962</v>
      </c>
      <c r="W40" s="22">
        <v>767889560</v>
      </c>
      <c r="X40" s="22">
        <v>764867891</v>
      </c>
      <c r="Y40" s="22">
        <v>3021669</v>
      </c>
      <c r="Z40" s="23">
        <v>0.3950576348615476</v>
      </c>
      <c r="AA40" s="20">
        <v>764867882</v>
      </c>
    </row>
    <row r="41" spans="1:27" x14ac:dyDescent="0.25">
      <c r="A41" s="19" t="s">
        <v>40</v>
      </c>
      <c r="B41" s="15" t="s">
        <v>32</v>
      </c>
      <c r="C41" s="20">
        <v>365358092</v>
      </c>
      <c r="D41" s="20"/>
      <c r="E41" s="21">
        <v>360717750</v>
      </c>
      <c r="F41" s="22">
        <v>485830077</v>
      </c>
      <c r="G41" s="22">
        <v>5336758</v>
      </c>
      <c r="H41" s="22">
        <v>37645384</v>
      </c>
      <c r="I41" s="22">
        <v>9828033</v>
      </c>
      <c r="J41" s="22">
        <v>52810175</v>
      </c>
      <c r="K41" s="22">
        <v>60207511</v>
      </c>
      <c r="L41" s="22">
        <v>37727448</v>
      </c>
      <c r="M41" s="22">
        <v>59741633</v>
      </c>
      <c r="N41" s="22">
        <v>157676592</v>
      </c>
      <c r="O41" s="22">
        <v>73200688</v>
      </c>
      <c r="P41" s="22">
        <v>54001364</v>
      </c>
      <c r="Q41" s="22">
        <v>37185830</v>
      </c>
      <c r="R41" s="22">
        <v>164387882</v>
      </c>
      <c r="S41" s="22">
        <v>24048247</v>
      </c>
      <c r="T41" s="22">
        <v>37394765</v>
      </c>
      <c r="U41" s="22">
        <v>140770410</v>
      </c>
      <c r="V41" s="22">
        <v>202213422</v>
      </c>
      <c r="W41" s="22">
        <v>577088071</v>
      </c>
      <c r="X41" s="22">
        <v>485830077</v>
      </c>
      <c r="Y41" s="22">
        <v>91257994</v>
      </c>
      <c r="Z41" s="23">
        <v>18.783932555908844</v>
      </c>
      <c r="AA41" s="20">
        <v>485830077</v>
      </c>
    </row>
    <row r="42" spans="1:27" x14ac:dyDescent="0.25">
      <c r="A42" s="19" t="s">
        <v>67</v>
      </c>
      <c r="B42" s="15" t="s">
        <v>32</v>
      </c>
      <c r="C42" s="20">
        <v>930998842</v>
      </c>
      <c r="D42" s="20"/>
      <c r="E42" s="21">
        <v>1112520617</v>
      </c>
      <c r="F42" s="22">
        <v>1013834219</v>
      </c>
      <c r="G42" s="22">
        <v>15042775</v>
      </c>
      <c r="H42" s="22">
        <v>49897085</v>
      </c>
      <c r="I42" s="22">
        <v>48709447</v>
      </c>
      <c r="J42" s="22">
        <v>113649307</v>
      </c>
      <c r="K42" s="22">
        <v>86420282</v>
      </c>
      <c r="L42" s="22">
        <v>91962517</v>
      </c>
      <c r="M42" s="22">
        <v>71271174</v>
      </c>
      <c r="N42" s="22">
        <v>249653973</v>
      </c>
      <c r="O42" s="22">
        <v>50613890</v>
      </c>
      <c r="P42" s="22">
        <v>61597679</v>
      </c>
      <c r="Q42" s="22">
        <v>82990298</v>
      </c>
      <c r="R42" s="22">
        <v>195201867</v>
      </c>
      <c r="S42" s="22">
        <v>46591127</v>
      </c>
      <c r="T42" s="22">
        <v>88375921</v>
      </c>
      <c r="U42" s="22">
        <v>142317116</v>
      </c>
      <c r="V42" s="22">
        <v>277284164</v>
      </c>
      <c r="W42" s="22">
        <v>835789311</v>
      </c>
      <c r="X42" s="22">
        <v>1013834219</v>
      </c>
      <c r="Y42" s="22">
        <v>-178044908</v>
      </c>
      <c r="Z42" s="23">
        <v>-17.561540601343619</v>
      </c>
      <c r="AA42" s="20">
        <v>1013834219</v>
      </c>
    </row>
    <row r="43" spans="1:27" x14ac:dyDescent="0.25">
      <c r="A43" s="19" t="s">
        <v>68</v>
      </c>
      <c r="B43" s="15" t="s">
        <v>32</v>
      </c>
      <c r="C43" s="20">
        <v>1059983</v>
      </c>
      <c r="D43" s="20"/>
      <c r="E43" s="21">
        <v>5710902</v>
      </c>
      <c r="F43" s="22">
        <v>8710902</v>
      </c>
      <c r="G43" s="22">
        <v>228712</v>
      </c>
      <c r="H43" s="22">
        <v>228599</v>
      </c>
      <c r="I43" s="22">
        <v>454931</v>
      </c>
      <c r="J43" s="22">
        <v>912242</v>
      </c>
      <c r="K43" s="22">
        <v>699762</v>
      </c>
      <c r="L43" s="22">
        <v>436477</v>
      </c>
      <c r="M43" s="22">
        <v>491070</v>
      </c>
      <c r="N43" s="22">
        <v>1627309</v>
      </c>
      <c r="O43" s="22">
        <v>440415</v>
      </c>
      <c r="P43" s="22">
        <v>458966</v>
      </c>
      <c r="Q43" s="22">
        <v>524757</v>
      </c>
      <c r="R43" s="22">
        <v>1424138</v>
      </c>
      <c r="S43" s="22">
        <v>461995</v>
      </c>
      <c r="T43" s="22">
        <v>471070</v>
      </c>
      <c r="U43" s="22">
        <v>691549</v>
      </c>
      <c r="V43" s="22">
        <v>1624614</v>
      </c>
      <c r="W43" s="22">
        <v>5588303</v>
      </c>
      <c r="X43" s="22">
        <v>8710902</v>
      </c>
      <c r="Y43" s="22">
        <v>-3122599</v>
      </c>
      <c r="Z43" s="23">
        <v>-35.847022501228921</v>
      </c>
      <c r="AA43" s="20">
        <v>8710902</v>
      </c>
    </row>
    <row r="44" spans="1:27" x14ac:dyDescent="0.25">
      <c r="A44" s="19" t="s">
        <v>69</v>
      </c>
      <c r="B44" s="15" t="s">
        <v>32</v>
      </c>
      <c r="C44" s="20">
        <v>484875868</v>
      </c>
      <c r="D44" s="20"/>
      <c r="E44" s="21">
        <v>31231480</v>
      </c>
      <c r="F44" s="22">
        <v>569977632</v>
      </c>
      <c r="G44" s="22">
        <v>5722630</v>
      </c>
      <c r="H44" s="22">
        <v>14003379</v>
      </c>
      <c r="I44" s="22">
        <v>3603372</v>
      </c>
      <c r="J44" s="22">
        <v>23329381</v>
      </c>
      <c r="K44" s="22">
        <v>5999194</v>
      </c>
      <c r="L44" s="22">
        <v>5504464</v>
      </c>
      <c r="M44" s="22">
        <v>1833552</v>
      </c>
      <c r="N44" s="22">
        <v>13337210</v>
      </c>
      <c r="O44" s="22">
        <v>3884781</v>
      </c>
      <c r="P44" s="22">
        <v>-4375968</v>
      </c>
      <c r="Q44" s="22">
        <v>2676923</v>
      </c>
      <c r="R44" s="22">
        <v>2185736</v>
      </c>
      <c r="S44" s="22">
        <v>1045513</v>
      </c>
      <c r="T44" s="22">
        <v>84874409</v>
      </c>
      <c r="U44" s="22">
        <v>43762549</v>
      </c>
      <c r="V44" s="22">
        <v>129682471</v>
      </c>
      <c r="W44" s="22">
        <v>168534798</v>
      </c>
      <c r="X44" s="22">
        <v>569977632</v>
      </c>
      <c r="Y44" s="22">
        <v>-401442834</v>
      </c>
      <c r="Z44" s="23">
        <v>-70.431331242135471</v>
      </c>
      <c r="AA44" s="20">
        <v>569977632</v>
      </c>
    </row>
    <row r="45" spans="1:27" x14ac:dyDescent="0.25">
      <c r="A45" s="19" t="s">
        <v>70</v>
      </c>
      <c r="B45" s="15" t="s">
        <v>32</v>
      </c>
      <c r="C45" s="20">
        <v>842590146</v>
      </c>
      <c r="D45" s="20"/>
      <c r="E45" s="21">
        <v>262676224</v>
      </c>
      <c r="F45" s="22">
        <v>249652196</v>
      </c>
      <c r="G45" s="22">
        <v>17910438</v>
      </c>
      <c r="H45" s="22">
        <v>17394235</v>
      </c>
      <c r="I45" s="22">
        <v>16017666</v>
      </c>
      <c r="J45" s="22">
        <v>51322339</v>
      </c>
      <c r="K45" s="22">
        <v>27686892</v>
      </c>
      <c r="L45" s="22">
        <v>20710248</v>
      </c>
      <c r="M45" s="22">
        <v>11868439</v>
      </c>
      <c r="N45" s="22">
        <v>60265579</v>
      </c>
      <c r="O45" s="22">
        <v>15259972</v>
      </c>
      <c r="P45" s="22">
        <v>32722841</v>
      </c>
      <c r="Q45" s="22">
        <v>15124075</v>
      </c>
      <c r="R45" s="22">
        <v>63106888</v>
      </c>
      <c r="S45" s="22">
        <v>16250088</v>
      </c>
      <c r="T45" s="22">
        <v>26157684</v>
      </c>
      <c r="U45" s="22">
        <v>47400871</v>
      </c>
      <c r="V45" s="22">
        <v>89808643</v>
      </c>
      <c r="W45" s="22">
        <v>264503449</v>
      </c>
      <c r="X45" s="22">
        <v>249652196</v>
      </c>
      <c r="Y45" s="22">
        <v>14851253</v>
      </c>
      <c r="Z45" s="23">
        <v>5.9487772340684719</v>
      </c>
      <c r="AA45" s="20">
        <v>249652196</v>
      </c>
    </row>
    <row r="46" spans="1:27" x14ac:dyDescent="0.25">
      <c r="A46" s="19" t="s">
        <v>71</v>
      </c>
      <c r="B46" s="15" t="s">
        <v>32</v>
      </c>
      <c r="C46" s="20">
        <v>13625092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16709</v>
      </c>
      <c r="V46" s="22">
        <v>16709</v>
      </c>
      <c r="W46" s="22">
        <v>16709</v>
      </c>
      <c r="X46" s="22"/>
      <c r="Y46" s="22">
        <v>16709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27031853786</v>
      </c>
      <c r="D48" s="29">
        <f t="shared" ref="D48:Y48" si="1">SUM(D35:D47)</f>
        <v>0</v>
      </c>
      <c r="E48" s="30">
        <f t="shared" si="1"/>
        <v>32151173431</v>
      </c>
      <c r="F48" s="31">
        <f t="shared" si="1"/>
        <v>31843331597</v>
      </c>
      <c r="G48" s="31">
        <f t="shared" si="1"/>
        <v>1642775163</v>
      </c>
      <c r="H48" s="31">
        <f t="shared" si="1"/>
        <v>3330421490</v>
      </c>
      <c r="I48" s="31">
        <f t="shared" si="1"/>
        <v>2392355617</v>
      </c>
      <c r="J48" s="31">
        <f t="shared" si="1"/>
        <v>7365552270</v>
      </c>
      <c r="K48" s="31">
        <f t="shared" si="1"/>
        <v>3063665466</v>
      </c>
      <c r="L48" s="31">
        <f t="shared" si="1"/>
        <v>2346432799</v>
      </c>
      <c r="M48" s="31">
        <f t="shared" si="1"/>
        <v>2137676652</v>
      </c>
      <c r="N48" s="31">
        <f t="shared" si="1"/>
        <v>7547774917</v>
      </c>
      <c r="O48" s="31">
        <f t="shared" si="1"/>
        <v>2624839052</v>
      </c>
      <c r="P48" s="31">
        <f t="shared" si="1"/>
        <v>2143269116</v>
      </c>
      <c r="Q48" s="31">
        <f t="shared" si="1"/>
        <v>2241904119</v>
      </c>
      <c r="R48" s="31">
        <f t="shared" si="1"/>
        <v>7010012287</v>
      </c>
      <c r="S48" s="31">
        <f t="shared" si="1"/>
        <v>2033932825</v>
      </c>
      <c r="T48" s="31">
        <f t="shared" si="1"/>
        <v>2076392595</v>
      </c>
      <c r="U48" s="31">
        <f t="shared" si="1"/>
        <v>4020278460</v>
      </c>
      <c r="V48" s="31">
        <f t="shared" si="1"/>
        <v>8130603880</v>
      </c>
      <c r="W48" s="31">
        <f t="shared" si="1"/>
        <v>30053943354</v>
      </c>
      <c r="X48" s="31">
        <f t="shared" si="1"/>
        <v>31843331603</v>
      </c>
      <c r="Y48" s="31">
        <f t="shared" si="1"/>
        <v>-1789388249</v>
      </c>
      <c r="Z48" s="32">
        <f>+IF(X48&lt;&gt;0,+(Y48/X48)*100,0)</f>
        <v>-5.6193499829377762</v>
      </c>
      <c r="AA48" s="29">
        <f>SUM(AA35:AA47)</f>
        <v>31843331597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-4502549822</v>
      </c>
      <c r="D49" s="39">
        <f t="shared" si="2"/>
        <v>0</v>
      </c>
      <c r="E49" s="40">
        <f t="shared" si="2"/>
        <v>2610594098</v>
      </c>
      <c r="F49" s="41">
        <f t="shared" si="2"/>
        <v>2939585303</v>
      </c>
      <c r="G49" s="41">
        <f t="shared" si="2"/>
        <v>1298489682</v>
      </c>
      <c r="H49" s="41">
        <f t="shared" si="2"/>
        <v>-684624983</v>
      </c>
      <c r="I49" s="41">
        <f t="shared" si="2"/>
        <v>242116470</v>
      </c>
      <c r="J49" s="41">
        <f t="shared" si="2"/>
        <v>855981169</v>
      </c>
      <c r="K49" s="41">
        <f t="shared" si="2"/>
        <v>-656520546</v>
      </c>
      <c r="L49" s="41">
        <f t="shared" si="2"/>
        <v>-61128921</v>
      </c>
      <c r="M49" s="41">
        <f t="shared" si="2"/>
        <v>258997062</v>
      </c>
      <c r="N49" s="41">
        <f t="shared" si="2"/>
        <v>-458652405</v>
      </c>
      <c r="O49" s="41">
        <f t="shared" si="2"/>
        <v>-285166796</v>
      </c>
      <c r="P49" s="41">
        <f t="shared" si="2"/>
        <v>162738125</v>
      </c>
      <c r="Q49" s="41">
        <f t="shared" si="2"/>
        <v>380991585</v>
      </c>
      <c r="R49" s="41">
        <f t="shared" si="2"/>
        <v>258562914</v>
      </c>
      <c r="S49" s="41">
        <f t="shared" si="2"/>
        <v>344438136</v>
      </c>
      <c r="T49" s="41">
        <f t="shared" si="2"/>
        <v>143496029</v>
      </c>
      <c r="U49" s="41">
        <f t="shared" si="2"/>
        <v>-2291761155</v>
      </c>
      <c r="V49" s="41">
        <f t="shared" si="2"/>
        <v>-1803826990</v>
      </c>
      <c r="W49" s="41">
        <f t="shared" si="2"/>
        <v>-1147935312</v>
      </c>
      <c r="X49" s="41">
        <f t="shared" si="2"/>
        <v>2939585294</v>
      </c>
      <c r="Y49" s="41">
        <f t="shared" si="2"/>
        <v>-4087520606</v>
      </c>
      <c r="Z49" s="42">
        <f>+IF(X49&lt;&gt;0,+(Y49/X49)*100,0)</f>
        <v>-139.05092716115621</v>
      </c>
      <c r="AA49" s="39">
        <f>+AA33-AA48</f>
        <v>2939585303</v>
      </c>
    </row>
    <row r="50" spans="1:27" x14ac:dyDescent="0.25">
      <c r="A50" s="43" t="s">
        <v>75</v>
      </c>
      <c r="B50" s="15" t="s">
        <v>32</v>
      </c>
      <c r="C50" s="20">
        <v>331374410</v>
      </c>
      <c r="D50" s="20"/>
      <c r="E50" s="21">
        <v>275169807</v>
      </c>
      <c r="F50" s="22">
        <v>306447964</v>
      </c>
      <c r="G50" s="22">
        <v>10961818</v>
      </c>
      <c r="H50" s="22">
        <v>16522946</v>
      </c>
      <c r="I50" s="22">
        <v>7652007</v>
      </c>
      <c r="J50" s="22">
        <v>35136771</v>
      </c>
      <c r="K50" s="22">
        <v>9374652</v>
      </c>
      <c r="L50" s="22">
        <v>12709212</v>
      </c>
      <c r="M50" s="22">
        <v>20353041</v>
      </c>
      <c r="N50" s="22">
        <v>42436905</v>
      </c>
      <c r="O50" s="22">
        <v>25242174</v>
      </c>
      <c r="P50" s="22">
        <v>5671229</v>
      </c>
      <c r="Q50" s="22">
        <v>20210013</v>
      </c>
      <c r="R50" s="22">
        <v>51123416</v>
      </c>
      <c r="S50" s="22">
        <v>25254844</v>
      </c>
      <c r="T50" s="22">
        <v>25734348</v>
      </c>
      <c r="U50" s="22">
        <v>53997862</v>
      </c>
      <c r="V50" s="22">
        <v>104987054</v>
      </c>
      <c r="W50" s="22">
        <v>233684146</v>
      </c>
      <c r="X50" s="22">
        <v>306447964</v>
      </c>
      <c r="Y50" s="22">
        <v>-72763818</v>
      </c>
      <c r="Z50" s="23">
        <v>-23.744265437508343</v>
      </c>
      <c r="AA50" s="20">
        <v>306447964</v>
      </c>
    </row>
    <row r="51" spans="1:27" x14ac:dyDescent="0.25">
      <c r="A51" s="43" t="s">
        <v>76</v>
      </c>
      <c r="B51" s="15" t="s">
        <v>32</v>
      </c>
      <c r="C51" s="44">
        <v>11452425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-4159722987</v>
      </c>
      <c r="D52" s="48">
        <f t="shared" si="3"/>
        <v>0</v>
      </c>
      <c r="E52" s="49">
        <f t="shared" si="3"/>
        <v>2885763905</v>
      </c>
      <c r="F52" s="50">
        <f t="shared" si="3"/>
        <v>3246033267</v>
      </c>
      <c r="G52" s="50">
        <f t="shared" si="3"/>
        <v>1309451500</v>
      </c>
      <c r="H52" s="50">
        <f t="shared" si="3"/>
        <v>-668102037</v>
      </c>
      <c r="I52" s="50">
        <f t="shared" si="3"/>
        <v>249768477</v>
      </c>
      <c r="J52" s="50">
        <f t="shared" si="3"/>
        <v>891117940</v>
      </c>
      <c r="K52" s="50">
        <f t="shared" si="3"/>
        <v>-647145894</v>
      </c>
      <c r="L52" s="50">
        <f t="shared" si="3"/>
        <v>-48419709</v>
      </c>
      <c r="M52" s="50">
        <f t="shared" si="3"/>
        <v>279350103</v>
      </c>
      <c r="N52" s="50">
        <f t="shared" si="3"/>
        <v>-416215500</v>
      </c>
      <c r="O52" s="50">
        <f t="shared" si="3"/>
        <v>-259924622</v>
      </c>
      <c r="P52" s="50">
        <f t="shared" si="3"/>
        <v>168409354</v>
      </c>
      <c r="Q52" s="50">
        <f t="shared" si="3"/>
        <v>401201598</v>
      </c>
      <c r="R52" s="50">
        <f t="shared" si="3"/>
        <v>309686330</v>
      </c>
      <c r="S52" s="50">
        <f t="shared" si="3"/>
        <v>369692980</v>
      </c>
      <c r="T52" s="50">
        <f t="shared" si="3"/>
        <v>169230377</v>
      </c>
      <c r="U52" s="50">
        <f t="shared" si="3"/>
        <v>-2237763293</v>
      </c>
      <c r="V52" s="50">
        <f t="shared" si="3"/>
        <v>-1698839936</v>
      </c>
      <c r="W52" s="50">
        <f t="shared" si="3"/>
        <v>-914251166</v>
      </c>
      <c r="X52" s="50">
        <f t="shared" si="3"/>
        <v>3246033258</v>
      </c>
      <c r="Y52" s="50">
        <f t="shared" si="3"/>
        <v>-4160284424</v>
      </c>
      <c r="Z52" s="51">
        <f>+IF(X52&lt;&gt;0,+(Y52/X52)*100,0)</f>
        <v>-128.16518172593535</v>
      </c>
      <c r="AA52" s="48">
        <f>SUM(AA49:AA51)</f>
        <v>3246033267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-4159722987</v>
      </c>
      <c r="D54" s="54">
        <f>+D52-D53</f>
        <v>0</v>
      </c>
      <c r="E54" s="55">
        <f t="shared" si="4"/>
        <v>2885763905</v>
      </c>
      <c r="F54" s="56">
        <f t="shared" si="4"/>
        <v>3246033267</v>
      </c>
      <c r="G54" s="56">
        <f t="shared" si="4"/>
        <v>1309451500</v>
      </c>
      <c r="H54" s="56">
        <f t="shared" si="4"/>
        <v>-668102037</v>
      </c>
      <c r="I54" s="56">
        <f t="shared" si="4"/>
        <v>249768477</v>
      </c>
      <c r="J54" s="56">
        <f t="shared" si="4"/>
        <v>891117940</v>
      </c>
      <c r="K54" s="56">
        <f t="shared" si="4"/>
        <v>-647145894</v>
      </c>
      <c r="L54" s="56">
        <f t="shared" si="4"/>
        <v>-48419709</v>
      </c>
      <c r="M54" s="56">
        <f t="shared" si="4"/>
        <v>279350103</v>
      </c>
      <c r="N54" s="56">
        <f t="shared" si="4"/>
        <v>-416215500</v>
      </c>
      <c r="O54" s="56">
        <f t="shared" si="4"/>
        <v>-259924622</v>
      </c>
      <c r="P54" s="56">
        <f t="shared" si="4"/>
        <v>168409354</v>
      </c>
      <c r="Q54" s="56">
        <f t="shared" si="4"/>
        <v>401201598</v>
      </c>
      <c r="R54" s="56">
        <f t="shared" si="4"/>
        <v>309686330</v>
      </c>
      <c r="S54" s="56">
        <f t="shared" si="4"/>
        <v>369692980</v>
      </c>
      <c r="T54" s="56">
        <f t="shared" si="4"/>
        <v>169230377</v>
      </c>
      <c r="U54" s="56">
        <f t="shared" si="4"/>
        <v>-2237763293</v>
      </c>
      <c r="V54" s="56">
        <f t="shared" si="4"/>
        <v>-1698839936</v>
      </c>
      <c r="W54" s="56">
        <f t="shared" si="4"/>
        <v>-914251166</v>
      </c>
      <c r="X54" s="56">
        <f t="shared" si="4"/>
        <v>3246033258</v>
      </c>
      <c r="Y54" s="56">
        <f t="shared" si="4"/>
        <v>-4160284424</v>
      </c>
      <c r="Z54" s="57">
        <f>+IF(X54&lt;&gt;0,+(Y54/X54)*100,0)</f>
        <v>-128.16518172593535</v>
      </c>
      <c r="AA54" s="54">
        <f>+AA52-AA53</f>
        <v>3246033267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-4159722987</v>
      </c>
      <c r="D57" s="48">
        <f>SUM(D54:D56)</f>
        <v>0</v>
      </c>
      <c r="E57" s="49">
        <f t="shared" si="5"/>
        <v>2885763905</v>
      </c>
      <c r="F57" s="50">
        <f t="shared" si="5"/>
        <v>3246033267</v>
      </c>
      <c r="G57" s="50">
        <f t="shared" si="5"/>
        <v>1309451500</v>
      </c>
      <c r="H57" s="50">
        <f t="shared" si="5"/>
        <v>-668102037</v>
      </c>
      <c r="I57" s="50">
        <f t="shared" si="5"/>
        <v>249768477</v>
      </c>
      <c r="J57" s="50">
        <f t="shared" si="5"/>
        <v>891117940</v>
      </c>
      <c r="K57" s="50">
        <f t="shared" si="5"/>
        <v>-647145894</v>
      </c>
      <c r="L57" s="50">
        <f t="shared" si="5"/>
        <v>-48419709</v>
      </c>
      <c r="M57" s="50">
        <f t="shared" si="5"/>
        <v>279350103</v>
      </c>
      <c r="N57" s="50">
        <f t="shared" si="5"/>
        <v>-416215500</v>
      </c>
      <c r="O57" s="50">
        <f t="shared" si="5"/>
        <v>-259924622</v>
      </c>
      <c r="P57" s="50">
        <f t="shared" si="5"/>
        <v>168409354</v>
      </c>
      <c r="Q57" s="50">
        <f t="shared" si="5"/>
        <v>401201598</v>
      </c>
      <c r="R57" s="50">
        <f t="shared" si="5"/>
        <v>309686330</v>
      </c>
      <c r="S57" s="50">
        <f t="shared" si="5"/>
        <v>369692980</v>
      </c>
      <c r="T57" s="50">
        <f t="shared" si="5"/>
        <v>169230377</v>
      </c>
      <c r="U57" s="50">
        <f t="shared" si="5"/>
        <v>-2237763293</v>
      </c>
      <c r="V57" s="50">
        <f t="shared" si="5"/>
        <v>-1698839936</v>
      </c>
      <c r="W57" s="50">
        <f t="shared" si="5"/>
        <v>-914251166</v>
      </c>
      <c r="X57" s="50">
        <f t="shared" si="5"/>
        <v>3246033258</v>
      </c>
      <c r="Y57" s="50">
        <f t="shared" si="5"/>
        <v>-4160284424</v>
      </c>
      <c r="Z57" s="51">
        <f>+IF(X57&lt;&gt;0,+(Y57/X57)*100,0)</f>
        <v>-128.16518172593535</v>
      </c>
      <c r="AA57" s="48">
        <f>SUM(AA54:AA56)</f>
        <v>3246033267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-4159722987</v>
      </c>
      <c r="D60" s="65">
        <f>SUM(D57:D59)</f>
        <v>0</v>
      </c>
      <c r="E60" s="66">
        <f t="shared" si="6"/>
        <v>2885763905</v>
      </c>
      <c r="F60" s="67">
        <f t="shared" si="6"/>
        <v>3246033267</v>
      </c>
      <c r="G60" s="67">
        <f t="shared" si="6"/>
        <v>1309451500</v>
      </c>
      <c r="H60" s="67">
        <f t="shared" si="6"/>
        <v>-668102037</v>
      </c>
      <c r="I60" s="67">
        <f t="shared" si="6"/>
        <v>249768477</v>
      </c>
      <c r="J60" s="67">
        <f t="shared" si="6"/>
        <v>891117940</v>
      </c>
      <c r="K60" s="67">
        <f t="shared" si="6"/>
        <v>-647145894</v>
      </c>
      <c r="L60" s="67">
        <f t="shared" si="6"/>
        <v>-48419709</v>
      </c>
      <c r="M60" s="67">
        <f t="shared" si="6"/>
        <v>279350103</v>
      </c>
      <c r="N60" s="67">
        <f t="shared" si="6"/>
        <v>-416215500</v>
      </c>
      <c r="O60" s="67">
        <f t="shared" si="6"/>
        <v>-259924622</v>
      </c>
      <c r="P60" s="67">
        <f t="shared" si="6"/>
        <v>168409354</v>
      </c>
      <c r="Q60" s="67">
        <f t="shared" si="6"/>
        <v>401201598</v>
      </c>
      <c r="R60" s="67">
        <f t="shared" si="6"/>
        <v>309686330</v>
      </c>
      <c r="S60" s="67">
        <f t="shared" si="6"/>
        <v>369692980</v>
      </c>
      <c r="T60" s="67">
        <f t="shared" si="6"/>
        <v>169230377</v>
      </c>
      <c r="U60" s="67">
        <f t="shared" si="6"/>
        <v>-2237763293</v>
      </c>
      <c r="V60" s="67">
        <f t="shared" si="6"/>
        <v>-1698839936</v>
      </c>
      <c r="W60" s="67">
        <f t="shared" si="6"/>
        <v>-914251166</v>
      </c>
      <c r="X60" s="67">
        <f t="shared" si="6"/>
        <v>3246033258</v>
      </c>
      <c r="Y60" s="67">
        <f t="shared" si="6"/>
        <v>-4160284424</v>
      </c>
      <c r="Z60" s="68">
        <f>+IF(X60&lt;&gt;0,+(Y60/X60)*100,0)</f>
        <v>-128.16518172593535</v>
      </c>
      <c r="AA60" s="65">
        <f>SUM(AA57:AA59)</f>
        <v>3246033267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48B01A-1DEA-465C-9FB4-B020B6C75668}"/>
</file>

<file path=customXml/itemProps2.xml><?xml version="1.0" encoding="utf-8"?>
<ds:datastoreItem xmlns:ds="http://schemas.openxmlformats.org/officeDocument/2006/customXml" ds:itemID="{7FDFFAF5-523A-41BF-917B-7A5B10DBEA68}"/>
</file>

<file path=customXml/itemProps3.xml><?xml version="1.0" encoding="utf-8"?>
<ds:datastoreItem xmlns:ds="http://schemas.openxmlformats.org/officeDocument/2006/customXml" ds:itemID="{5F48B00D-C19A-46F7-92E8-240BBA4A2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2025-08-18T12:13:01Z</dcterms:created>
  <dcterms:modified xsi:type="dcterms:W3CDTF">2025-08-18T12:16:14Z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